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cuments\Cash Flow - Energy\"/>
    </mc:Choice>
  </mc:AlternateContent>
  <xr:revisionPtr revIDLastSave="0" documentId="13_ncr:1_{45F993A6-BC98-4100-B567-7939A1415AC9}" xr6:coauthVersionLast="47" xr6:coauthVersionMax="47" xr10:uidLastSave="{00000000-0000-0000-0000-000000000000}"/>
  <workbookProtection workbookAlgorithmName="SHA-512" workbookHashValue="Fbyiy8FS7h98MDt2XZItD8o9B4uIAW0CUDWbGhLrqO0n+FqFmzabgje7Lv0qa2Nz5y1gaxThrmjWs/cHtAGV5w==" workbookSaltValue="bfaMKd5YAH03wLNYNRCTDw==" workbookSpinCount="100000" lockStructure="1"/>
  <bookViews>
    <workbookView xWindow="28680" yWindow="-120" windowWidth="29040" windowHeight="1599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CPT!$A$1:$AA$43</definedName>
    <definedName name="_xlnm.Print_Area" localSheetId="7">'DC1'!$A$1:$AA$43</definedName>
    <definedName name="_xlnm.Print_Area" localSheetId="13">'DC2'!$A$1:$AA$43</definedName>
    <definedName name="_xlnm.Print_Area" localSheetId="18">'DC3'!$A$1:$AA$43</definedName>
    <definedName name="_xlnm.Print_Area" localSheetId="26">'DC4'!$A$1:$AA$43</definedName>
    <definedName name="_xlnm.Print_Area" localSheetId="30">'DC5'!$A$1:$AA$43</definedName>
    <definedName name="_xlnm.Print_Area" localSheetId="0">Summary!$A$1:$AA$43</definedName>
    <definedName name="_xlnm.Print_Area" localSheetId="2">'WC011'!$A$1:$AA$43</definedName>
    <definedName name="_xlnm.Print_Area" localSheetId="3">'WC012'!$A$1:$AA$43</definedName>
    <definedName name="_xlnm.Print_Area" localSheetId="4">'WC013'!$A$1:$AA$43</definedName>
    <definedName name="_xlnm.Print_Area" localSheetId="5">'WC014'!$A$1:$AA$43</definedName>
    <definedName name="_xlnm.Print_Area" localSheetId="6">'WC015'!$A$1:$AA$43</definedName>
    <definedName name="_xlnm.Print_Area" localSheetId="8">'WC022'!$A$1:$AA$43</definedName>
    <definedName name="_xlnm.Print_Area" localSheetId="9">'WC023'!$A$1:$AA$43</definedName>
    <definedName name="_xlnm.Print_Area" localSheetId="10">'WC024'!$A$1:$AA$43</definedName>
    <definedName name="_xlnm.Print_Area" localSheetId="11">'WC025'!$A$1:$AA$43</definedName>
    <definedName name="_xlnm.Print_Area" localSheetId="12">'WC026'!$A$1:$AA$43</definedName>
    <definedName name="_xlnm.Print_Area" localSheetId="14">'WC031'!$A$1:$AA$43</definedName>
    <definedName name="_xlnm.Print_Area" localSheetId="15">'WC032'!$A$1:$AA$43</definedName>
    <definedName name="_xlnm.Print_Area" localSheetId="16">'WC033'!$A$1:$AA$43</definedName>
    <definedName name="_xlnm.Print_Area" localSheetId="17">'WC034'!$A$1:$AA$43</definedName>
    <definedName name="_xlnm.Print_Area" localSheetId="19">'WC041'!$A$1:$AA$43</definedName>
    <definedName name="_xlnm.Print_Area" localSheetId="20">'WC042'!$A$1:$AA$43</definedName>
    <definedName name="_xlnm.Print_Area" localSheetId="21">'WC043'!$A$1:$AA$43</definedName>
    <definedName name="_xlnm.Print_Area" localSheetId="22">'WC044'!$A$1:$AA$43</definedName>
    <definedName name="_xlnm.Print_Area" localSheetId="23">'WC045'!$A$1:$AA$43</definedName>
    <definedName name="_xlnm.Print_Area" localSheetId="24">'WC047'!$A$1:$AA$43</definedName>
    <definedName name="_xlnm.Print_Area" localSheetId="25">'WC048'!$A$1:$AA$43</definedName>
    <definedName name="_xlnm.Print_Area" localSheetId="27">'WC051'!$A$1:$AA$43</definedName>
    <definedName name="_xlnm.Print_Area" localSheetId="28">'WC052'!$A$1:$AA$43</definedName>
    <definedName name="_xlnm.Print_Area" localSheetId="29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Y39" i="3"/>
  <c r="Z39" i="4"/>
  <c r="Y39" i="4"/>
  <c r="Z39" i="6"/>
  <c r="Z39" i="7"/>
  <c r="Y39" i="7"/>
  <c r="Z39" i="8"/>
  <c r="Y39" i="8"/>
  <c r="Z39" i="9"/>
  <c r="Z39" i="10"/>
  <c r="Z39" i="11"/>
  <c r="Y39" i="11"/>
  <c r="Z39" i="12"/>
  <c r="Y39" i="12"/>
  <c r="Z39" i="13"/>
  <c r="Z39" i="14"/>
  <c r="Z39" i="15"/>
  <c r="Y39" i="15"/>
  <c r="Z39" i="16"/>
  <c r="Y39" i="16"/>
  <c r="Z39" i="17"/>
  <c r="Z39" i="18"/>
  <c r="Z39" i="20"/>
  <c r="Z39" i="21"/>
  <c r="Z39" i="22"/>
  <c r="Z39" i="23"/>
  <c r="Z39" i="24"/>
  <c r="Y39" i="24"/>
  <c r="Z39" i="25"/>
  <c r="Z39" i="26"/>
  <c r="Y39" i="26"/>
  <c r="Z39" i="27"/>
  <c r="Z39" i="28"/>
  <c r="Z39" i="29"/>
  <c r="Z39" i="30"/>
  <c r="Y39" i="30"/>
  <c r="Z39" i="1"/>
  <c r="Y39" i="1"/>
  <c r="W39" i="2"/>
  <c r="Y39" i="2" s="1"/>
  <c r="J39" i="2"/>
  <c r="W39" i="3"/>
  <c r="J39" i="3"/>
  <c r="W39" i="4"/>
  <c r="J39" i="4"/>
  <c r="W39" i="5"/>
  <c r="Y39" i="5" s="1"/>
  <c r="Z39" i="5" s="1"/>
  <c r="J39" i="5"/>
  <c r="W39" i="6"/>
  <c r="Y39" i="6" s="1"/>
  <c r="J39" i="6"/>
  <c r="W39" i="7"/>
  <c r="J39" i="7"/>
  <c r="W39" i="8"/>
  <c r="J39" i="8"/>
  <c r="W39" i="9"/>
  <c r="Y39" i="9" s="1"/>
  <c r="J39" i="9"/>
  <c r="W39" i="10"/>
  <c r="Y39" i="10" s="1"/>
  <c r="J39" i="10"/>
  <c r="W39" i="11"/>
  <c r="J39" i="11"/>
  <c r="W39" i="12"/>
  <c r="J39" i="12"/>
  <c r="W39" i="13"/>
  <c r="Y39" i="13" s="1"/>
  <c r="J39" i="13"/>
  <c r="W39" i="14"/>
  <c r="Y39" i="14" s="1"/>
  <c r="J39" i="14"/>
  <c r="W39" i="15"/>
  <c r="J39" i="15"/>
  <c r="W39" i="16"/>
  <c r="J39" i="16"/>
  <c r="W39" i="17"/>
  <c r="Y39" i="17" s="1"/>
  <c r="J39" i="17"/>
  <c r="W39" i="18"/>
  <c r="Y39" i="18" s="1"/>
  <c r="J39" i="18"/>
  <c r="W39" i="19"/>
  <c r="Y39" i="19" s="1"/>
  <c r="Z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J39" i="24"/>
  <c r="W39" i="25"/>
  <c r="Y39" i="25" s="1"/>
  <c r="J39" i="25"/>
  <c r="W39" i="26"/>
  <c r="J39" i="26"/>
  <c r="W39" i="27"/>
  <c r="Y39" i="27" s="1"/>
  <c r="J39" i="27"/>
  <c r="W39" i="28"/>
  <c r="Y39" i="28" s="1"/>
  <c r="J39" i="28"/>
  <c r="W39" i="29"/>
  <c r="Y39" i="29" s="1"/>
  <c r="J39" i="29"/>
  <c r="W39" i="30"/>
  <c r="J39" i="30"/>
  <c r="W39" i="31"/>
  <c r="Y39" i="31" s="1"/>
  <c r="Z39" i="31" s="1"/>
  <c r="J39" i="31"/>
  <c r="W39" i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Z36" i="22" s="1"/>
  <c r="X36" i="22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Z36" i="30"/>
  <c r="Y36" i="30"/>
  <c r="X36" i="30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Z27" i="8" s="1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Z27" i="15" s="1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Z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Z27" i="30"/>
  <c r="Y27" i="30"/>
  <c r="X27" i="30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Z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Z17" i="2" s="1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X17" i="6"/>
  <c r="X38" i="6" s="1"/>
  <c r="X40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Y40" i="7" s="1"/>
  <c r="X17" i="7"/>
  <c r="Z17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X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Z17" i="14" s="1"/>
  <c r="X17" i="14"/>
  <c r="X38" i="14" s="1"/>
  <c r="X40" i="14" s="1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Z17" i="15"/>
  <c r="Y17" i="15"/>
  <c r="Y38" i="15" s="1"/>
  <c r="Y40" i="15" s="1"/>
  <c r="X17" i="15"/>
  <c r="X38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X38" i="16" s="1"/>
  <c r="X40" i="16" s="1"/>
  <c r="Z40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Z17" i="18" s="1"/>
  <c r="W17" i="18"/>
  <c r="W38" i="18" s="1"/>
  <c r="V17" i="18"/>
  <c r="U17" i="18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M17" i="18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F17" i="18"/>
  <c r="E17" i="18"/>
  <c r="D17" i="18"/>
  <c r="D38" i="18" s="1"/>
  <c r="D40" i="18" s="1"/>
  <c r="C17" i="18"/>
  <c r="C38" i="18" s="1"/>
  <c r="C40" i="18" s="1"/>
  <c r="AA17" i="19"/>
  <c r="AA38" i="19" s="1"/>
  <c r="AA40" i="19" s="1"/>
  <c r="Y17" i="19"/>
  <c r="X17" i="19"/>
  <c r="Z17" i="19" s="1"/>
  <c r="W17" i="19"/>
  <c r="W38" i="19" s="1"/>
  <c r="V17" i="19"/>
  <c r="U17" i="19"/>
  <c r="T17" i="19"/>
  <c r="T38" i="19" s="1"/>
  <c r="S17" i="19"/>
  <c r="S38" i="19" s="1"/>
  <c r="R17" i="19"/>
  <c r="R38" i="19" s="1"/>
  <c r="Q17" i="19"/>
  <c r="P17" i="19"/>
  <c r="P38" i="19" s="1"/>
  <c r="O17" i="19"/>
  <c r="O38" i="19" s="1"/>
  <c r="N17" i="19"/>
  <c r="M17" i="19"/>
  <c r="L17" i="19"/>
  <c r="L38" i="19" s="1"/>
  <c r="K17" i="19"/>
  <c r="K38" i="19" s="1"/>
  <c r="J17" i="19"/>
  <c r="J38" i="19" s="1"/>
  <c r="I17" i="19"/>
  <c r="H17" i="19"/>
  <c r="H38" i="19" s="1"/>
  <c r="G17" i="19"/>
  <c r="G38" i="19" s="1"/>
  <c r="G40" i="19" s="1"/>
  <c r="H39" i="19" s="1"/>
  <c r="F17" i="19"/>
  <c r="E17" i="19"/>
  <c r="D17" i="19"/>
  <c r="D38" i="19" s="1"/>
  <c r="D40" i="19" s="1"/>
  <c r="C17" i="19"/>
  <c r="C38" i="19" s="1"/>
  <c r="C40" i="19" s="1"/>
  <c r="AA17" i="20"/>
  <c r="AA38" i="20" s="1"/>
  <c r="AA40" i="20" s="1"/>
  <c r="Y17" i="20"/>
  <c r="X17" i="20"/>
  <c r="Z17" i="20" s="1"/>
  <c r="W17" i="20"/>
  <c r="W38" i="20" s="1"/>
  <c r="V17" i="20"/>
  <c r="U17" i="20"/>
  <c r="T17" i="20"/>
  <c r="T38" i="20" s="1"/>
  <c r="S17" i="20"/>
  <c r="S38" i="20" s="1"/>
  <c r="R17" i="20"/>
  <c r="R38" i="20" s="1"/>
  <c r="Q17" i="20"/>
  <c r="P17" i="20"/>
  <c r="P38" i="20" s="1"/>
  <c r="O17" i="20"/>
  <c r="O38" i="20" s="1"/>
  <c r="N17" i="20"/>
  <c r="M17" i="20"/>
  <c r="L17" i="20"/>
  <c r="L38" i="20" s="1"/>
  <c r="K17" i="20"/>
  <c r="K38" i="20" s="1"/>
  <c r="J17" i="20"/>
  <c r="J38" i="20" s="1"/>
  <c r="I17" i="20"/>
  <c r="H17" i="20"/>
  <c r="H38" i="20" s="1"/>
  <c r="G17" i="20"/>
  <c r="G38" i="20" s="1"/>
  <c r="G40" i="20" s="1"/>
  <c r="H39" i="20" s="1"/>
  <c r="F17" i="20"/>
  <c r="E17" i="20"/>
  <c r="D17" i="20"/>
  <c r="D38" i="20" s="1"/>
  <c r="D40" i="20" s="1"/>
  <c r="C17" i="20"/>
  <c r="C38" i="20" s="1"/>
  <c r="C40" i="20" s="1"/>
  <c r="AA17" i="21"/>
  <c r="AA38" i="21" s="1"/>
  <c r="AA40" i="21" s="1"/>
  <c r="Y17" i="21"/>
  <c r="X17" i="21"/>
  <c r="Z17" i="21" s="1"/>
  <c r="W17" i="21"/>
  <c r="W38" i="21" s="1"/>
  <c r="V17" i="21"/>
  <c r="U17" i="21"/>
  <c r="T17" i="21"/>
  <c r="T38" i="21" s="1"/>
  <c r="S17" i="21"/>
  <c r="S38" i="21" s="1"/>
  <c r="R17" i="21"/>
  <c r="R38" i="21" s="1"/>
  <c r="Q17" i="21"/>
  <c r="P17" i="21"/>
  <c r="P38" i="21" s="1"/>
  <c r="O17" i="21"/>
  <c r="O38" i="21" s="1"/>
  <c r="N17" i="21"/>
  <c r="M17" i="21"/>
  <c r="L17" i="21"/>
  <c r="L38" i="21" s="1"/>
  <c r="K17" i="21"/>
  <c r="K38" i="21" s="1"/>
  <c r="J17" i="21"/>
  <c r="J38" i="21" s="1"/>
  <c r="I17" i="21"/>
  <c r="H17" i="21"/>
  <c r="H38" i="21" s="1"/>
  <c r="G17" i="21"/>
  <c r="G38" i="21" s="1"/>
  <c r="G40" i="21" s="1"/>
  <c r="H39" i="21" s="1"/>
  <c r="F17" i="21"/>
  <c r="E17" i="21"/>
  <c r="D17" i="21"/>
  <c r="D38" i="21" s="1"/>
  <c r="D40" i="21" s="1"/>
  <c r="C17" i="21"/>
  <c r="C38" i="21" s="1"/>
  <c r="C40" i="21" s="1"/>
  <c r="AA17" i="22"/>
  <c r="AA38" i="22" s="1"/>
  <c r="AA40" i="22" s="1"/>
  <c r="Y17" i="22"/>
  <c r="X17" i="22"/>
  <c r="X38" i="22" s="1"/>
  <c r="X40" i="22" s="1"/>
  <c r="W17" i="22"/>
  <c r="W38" i="22" s="1"/>
  <c r="V17" i="22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X38" i="23" s="1"/>
  <c r="W17" i="23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J40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S17" i="25"/>
  <c r="S38" i="25" s="1"/>
  <c r="R17" i="25"/>
  <c r="R38" i="25" s="1"/>
  <c r="Q17" i="25"/>
  <c r="Q38" i="25" s="1"/>
  <c r="P17" i="25"/>
  <c r="O17" i="25"/>
  <c r="O38" i="25" s="1"/>
  <c r="N17" i="25"/>
  <c r="N38" i="25" s="1"/>
  <c r="M17" i="25"/>
  <c r="M38" i="25" s="1"/>
  <c r="L17" i="25"/>
  <c r="K17" i="25"/>
  <c r="K38" i="25" s="1"/>
  <c r="J17" i="25"/>
  <c r="J38" i="25" s="1"/>
  <c r="I17" i="25"/>
  <c r="I38" i="25" s="1"/>
  <c r="H17" i="25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G17" i="29"/>
  <c r="G38" i="29" s="1"/>
  <c r="G40" i="29" s="1"/>
  <c r="H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Z17" i="30"/>
  <c r="Y17" i="30"/>
  <c r="X17" i="30"/>
  <c r="X38" i="30" s="1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H17" i="30"/>
  <c r="H38" i="30" s="1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Y38" i="31" s="1"/>
  <c r="Y40" i="31" s="1"/>
  <c r="X17" i="31"/>
  <c r="X38" i="31" s="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I17" i="31"/>
  <c r="I38" i="31" s="1"/>
  <c r="H17" i="31"/>
  <c r="H38" i="31" s="1"/>
  <c r="G17" i="31"/>
  <c r="G38" i="31" s="1"/>
  <c r="G40" i="31" s="1"/>
  <c r="H39" i="31" s="1"/>
  <c r="H40" i="31" s="1"/>
  <c r="I39" i="31" s="1"/>
  <c r="I40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1"/>
  <c r="Y17" i="1"/>
  <c r="Y38" i="1" s="1"/>
  <c r="Y40" i="1" s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J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I40" i="14" l="1"/>
  <c r="H40" i="20"/>
  <c r="I39" i="20" s="1"/>
  <c r="H40" i="19"/>
  <c r="I39" i="19" s="1"/>
  <c r="Z17" i="25"/>
  <c r="Z17" i="17"/>
  <c r="X38" i="17"/>
  <c r="D38" i="25"/>
  <c r="D40" i="25" s="1"/>
  <c r="L38" i="25"/>
  <c r="T38" i="25"/>
  <c r="Z17" i="16"/>
  <c r="Z17" i="13"/>
  <c r="X38" i="13"/>
  <c r="Z17" i="12"/>
  <c r="X38" i="12"/>
  <c r="Z17" i="11"/>
  <c r="X38" i="11"/>
  <c r="Z17" i="10"/>
  <c r="X38" i="10"/>
  <c r="Z17" i="9"/>
  <c r="X38" i="9"/>
  <c r="X40" i="8"/>
  <c r="Z40" i="8" s="1"/>
  <c r="Z38" i="8"/>
  <c r="H40" i="7"/>
  <c r="I39" i="7" s="1"/>
  <c r="I40" i="7" s="1"/>
  <c r="K39" i="7" s="1"/>
  <c r="N39" i="7" s="1"/>
  <c r="Z27" i="19"/>
  <c r="X38" i="19"/>
  <c r="X38" i="7"/>
  <c r="X40" i="23"/>
  <c r="Z40" i="23" s="1"/>
  <c r="Z38" i="23"/>
  <c r="Z17" i="1"/>
  <c r="X38" i="1"/>
  <c r="X40" i="31"/>
  <c r="Z40" i="31" s="1"/>
  <c r="Z38" i="31"/>
  <c r="H40" i="30"/>
  <c r="I39" i="30" s="1"/>
  <c r="Z17" i="8"/>
  <c r="Z17" i="5"/>
  <c r="X38" i="5"/>
  <c r="Z17" i="4"/>
  <c r="X38" i="4"/>
  <c r="Z17" i="3"/>
  <c r="X38" i="3"/>
  <c r="Z17" i="24"/>
  <c r="X38" i="24"/>
  <c r="H40" i="21"/>
  <c r="I39" i="21" s="1"/>
  <c r="H40" i="4"/>
  <c r="I39" i="4" s="1"/>
  <c r="I40" i="4" s="1"/>
  <c r="J40" i="4" s="1"/>
  <c r="H40" i="2"/>
  <c r="I39" i="2" s="1"/>
  <c r="I40" i="2" s="1"/>
  <c r="J40" i="2" s="1"/>
  <c r="X40" i="30"/>
  <c r="Z40" i="30" s="1"/>
  <c r="Z38" i="30"/>
  <c r="E38" i="21"/>
  <c r="E40" i="21" s="1"/>
  <c r="M38" i="21"/>
  <c r="U38" i="21"/>
  <c r="E38" i="20"/>
  <c r="E40" i="20" s="1"/>
  <c r="M38" i="20"/>
  <c r="U38" i="20"/>
  <c r="E38" i="19"/>
  <c r="E40" i="19" s="1"/>
  <c r="M38" i="19"/>
  <c r="U38" i="19"/>
  <c r="E38" i="18"/>
  <c r="E40" i="18" s="1"/>
  <c r="M38" i="18"/>
  <c r="U38" i="18"/>
  <c r="Z17" i="6"/>
  <c r="Y38" i="6"/>
  <c r="X38" i="20"/>
  <c r="AA38" i="1"/>
  <c r="AA40" i="1" s="1"/>
  <c r="J38" i="31"/>
  <c r="R38" i="31"/>
  <c r="Z17" i="31"/>
  <c r="I38" i="30"/>
  <c r="Q38" i="30"/>
  <c r="Y38" i="30"/>
  <c r="Y40" i="30" s="1"/>
  <c r="H38" i="29"/>
  <c r="H40" i="29" s="1"/>
  <c r="I39" i="29" s="1"/>
  <c r="I40" i="29" s="1"/>
  <c r="P38" i="29"/>
  <c r="Z17" i="29"/>
  <c r="X38" i="29"/>
  <c r="H38" i="28"/>
  <c r="H40" i="28" s="1"/>
  <c r="I39" i="28" s="1"/>
  <c r="I40" i="28" s="1"/>
  <c r="P38" i="28"/>
  <c r="Z17" i="28"/>
  <c r="X38" i="28"/>
  <c r="H38" i="27"/>
  <c r="H40" i="27" s="1"/>
  <c r="I39" i="27" s="1"/>
  <c r="I40" i="27" s="1"/>
  <c r="P38" i="27"/>
  <c r="Z17" i="27"/>
  <c r="X38" i="27"/>
  <c r="H38" i="26"/>
  <c r="H40" i="26" s="1"/>
  <c r="I39" i="26" s="1"/>
  <c r="I40" i="26" s="1"/>
  <c r="P38" i="26"/>
  <c r="Z17" i="26"/>
  <c r="X38" i="26"/>
  <c r="H38" i="25"/>
  <c r="H40" i="25" s="1"/>
  <c r="I39" i="25" s="1"/>
  <c r="I40" i="25" s="1"/>
  <c r="P38" i="25"/>
  <c r="X38" i="25"/>
  <c r="G38" i="23"/>
  <c r="G40" i="23" s="1"/>
  <c r="H39" i="23" s="1"/>
  <c r="H40" i="23" s="1"/>
  <c r="I39" i="23" s="1"/>
  <c r="I40" i="23" s="1"/>
  <c r="K39" i="23" s="1"/>
  <c r="O38" i="23"/>
  <c r="W38" i="23"/>
  <c r="F38" i="22"/>
  <c r="F40" i="22" s="1"/>
  <c r="N38" i="22"/>
  <c r="V38" i="22"/>
  <c r="F38" i="21"/>
  <c r="F40" i="21" s="1"/>
  <c r="N38" i="21"/>
  <c r="V38" i="21"/>
  <c r="F38" i="20"/>
  <c r="F40" i="20" s="1"/>
  <c r="N38" i="20"/>
  <c r="V38" i="20"/>
  <c r="F38" i="19"/>
  <c r="F40" i="19" s="1"/>
  <c r="N38" i="19"/>
  <c r="V38" i="19"/>
  <c r="F38" i="18"/>
  <c r="F40" i="18" s="1"/>
  <c r="N38" i="18"/>
  <c r="V38" i="18"/>
  <c r="F38" i="17"/>
  <c r="F40" i="17" s="1"/>
  <c r="N38" i="17"/>
  <c r="V38" i="17"/>
  <c r="Z38" i="16"/>
  <c r="Y38" i="14"/>
  <c r="X38" i="21"/>
  <c r="X38" i="2"/>
  <c r="H40" i="18"/>
  <c r="I39" i="18" s="1"/>
  <c r="I40" i="18" s="1"/>
  <c r="K39" i="18" s="1"/>
  <c r="I40" i="15"/>
  <c r="Z17" i="23"/>
  <c r="Z17" i="22"/>
  <c r="Y38" i="22"/>
  <c r="I38" i="21"/>
  <c r="Q38" i="21"/>
  <c r="Y38" i="21"/>
  <c r="Y40" i="21" s="1"/>
  <c r="I38" i="20"/>
  <c r="Q38" i="20"/>
  <c r="Y38" i="20"/>
  <c r="Y40" i="20" s="1"/>
  <c r="I38" i="19"/>
  <c r="Q38" i="19"/>
  <c r="Y38" i="19"/>
  <c r="Y40" i="19" s="1"/>
  <c r="X40" i="15"/>
  <c r="Z40" i="15" s="1"/>
  <c r="Z38" i="15"/>
  <c r="H40" i="13"/>
  <c r="I39" i="13" s="1"/>
  <c r="I40" i="13" s="1"/>
  <c r="H40" i="12"/>
  <c r="I39" i="12" s="1"/>
  <c r="I40" i="12" s="1"/>
  <c r="H40" i="11"/>
  <c r="I39" i="11" s="1"/>
  <c r="I40" i="11" s="1"/>
  <c r="H40" i="10"/>
  <c r="I39" i="10" s="1"/>
  <c r="I40" i="10" s="1"/>
  <c r="H40" i="9"/>
  <c r="I39" i="9" s="1"/>
  <c r="I40" i="9" s="1"/>
  <c r="J40" i="9" s="1"/>
  <c r="H40" i="8"/>
  <c r="I39" i="8" s="1"/>
  <c r="I40" i="8" s="1"/>
  <c r="J40" i="8" s="1"/>
  <c r="X38" i="18"/>
  <c r="Z27" i="5"/>
  <c r="Z27" i="4"/>
  <c r="Z27" i="3"/>
  <c r="Z27" i="2"/>
  <c r="Z36" i="20"/>
  <c r="K39" i="1"/>
  <c r="N39" i="1" s="1"/>
  <c r="J40" i="12"/>
  <c r="K39" i="12"/>
  <c r="J40" i="10"/>
  <c r="K39" i="10"/>
  <c r="K39" i="22"/>
  <c r="J40" i="22"/>
  <c r="J40" i="17"/>
  <c r="K39" i="17"/>
  <c r="J40" i="15"/>
  <c r="K39" i="15"/>
  <c r="J40" i="6"/>
  <c r="K39" i="6"/>
  <c r="K39" i="24"/>
  <c r="J40" i="13"/>
  <c r="K39" i="13"/>
  <c r="K39" i="31"/>
  <c r="J40" i="31"/>
  <c r="J40" i="11"/>
  <c r="K39" i="11"/>
  <c r="K39" i="4"/>
  <c r="N39" i="18"/>
  <c r="K40" i="18"/>
  <c r="L39" i="18" s="1"/>
  <c r="L40" i="18" s="1"/>
  <c r="M39" i="18" s="1"/>
  <c r="J40" i="16"/>
  <c r="K39" i="16"/>
  <c r="K39" i="9"/>
  <c r="J40" i="5"/>
  <c r="K39" i="5"/>
  <c r="J40" i="3"/>
  <c r="K39" i="3"/>
  <c r="K39" i="2"/>
  <c r="J40" i="18"/>
  <c r="J40" i="25" l="1"/>
  <c r="K39" i="25"/>
  <c r="J40" i="29"/>
  <c r="K39" i="29"/>
  <c r="J40" i="27"/>
  <c r="K39" i="27"/>
  <c r="N39" i="27" s="1"/>
  <c r="K39" i="26"/>
  <c r="J40" i="26"/>
  <c r="J40" i="28"/>
  <c r="K39" i="28"/>
  <c r="K39" i="8"/>
  <c r="Z38" i="14"/>
  <c r="Y40" i="14"/>
  <c r="Z40" i="14" s="1"/>
  <c r="Z38" i="17"/>
  <c r="X40" i="17"/>
  <c r="Z40" i="17" s="1"/>
  <c r="M40" i="18"/>
  <c r="Z38" i="22"/>
  <c r="Y40" i="22"/>
  <c r="Z40" i="22" s="1"/>
  <c r="Z38" i="5"/>
  <c r="X40" i="5"/>
  <c r="Z40" i="5" s="1"/>
  <c r="Z38" i="9"/>
  <c r="X40" i="9"/>
  <c r="Z40" i="9" s="1"/>
  <c r="Z38" i="13"/>
  <c r="X40" i="13"/>
  <c r="Z40" i="13" s="1"/>
  <c r="Z38" i="29"/>
  <c r="X40" i="29"/>
  <c r="Z40" i="29" s="1"/>
  <c r="Z38" i="21"/>
  <c r="X40" i="21"/>
  <c r="Z40" i="21" s="1"/>
  <c r="Z38" i="1"/>
  <c r="X40" i="1"/>
  <c r="Z40" i="1" s="1"/>
  <c r="X40" i="26"/>
  <c r="Z40" i="26" s="1"/>
  <c r="Z38" i="26"/>
  <c r="Z38" i="28"/>
  <c r="X40" i="28"/>
  <c r="Z40" i="28" s="1"/>
  <c r="I40" i="21"/>
  <c r="I40" i="19"/>
  <c r="Z38" i="27"/>
  <c r="X40" i="27"/>
  <c r="Z40" i="27" s="1"/>
  <c r="Z38" i="25"/>
  <c r="X40" i="25"/>
  <c r="Z40" i="25" s="1"/>
  <c r="Z38" i="20"/>
  <c r="X40" i="20"/>
  <c r="Z40" i="20" s="1"/>
  <c r="Z38" i="24"/>
  <c r="X40" i="24"/>
  <c r="Z40" i="24" s="1"/>
  <c r="X40" i="7"/>
  <c r="Z40" i="7" s="1"/>
  <c r="Z38" i="7"/>
  <c r="Z38" i="10"/>
  <c r="X40" i="10"/>
  <c r="Z40" i="10" s="1"/>
  <c r="I40" i="20"/>
  <c r="Z38" i="2"/>
  <c r="X40" i="2"/>
  <c r="Z40" i="2" s="1"/>
  <c r="X40" i="18"/>
  <c r="Z40" i="18" s="1"/>
  <c r="Z38" i="18"/>
  <c r="Z38" i="12"/>
  <c r="X40" i="12"/>
  <c r="Z40" i="12" s="1"/>
  <c r="K40" i="7"/>
  <c r="L39" i="7" s="1"/>
  <c r="L40" i="7" s="1"/>
  <c r="M39" i="7" s="1"/>
  <c r="M40" i="7" s="1"/>
  <c r="O39" i="7" s="1"/>
  <c r="K40" i="1"/>
  <c r="L39" i="1" s="1"/>
  <c r="L40" i="1" s="1"/>
  <c r="M39" i="1" s="1"/>
  <c r="M40" i="1" s="1"/>
  <c r="J40" i="23"/>
  <c r="Z38" i="6"/>
  <c r="Y40" i="6"/>
  <c r="Z40" i="6" s="1"/>
  <c r="I40" i="30"/>
  <c r="Z38" i="19"/>
  <c r="X40" i="19"/>
  <c r="Z40" i="19" s="1"/>
  <c r="J40" i="14"/>
  <c r="K39" i="14"/>
  <c r="J40" i="7"/>
  <c r="Z38" i="4"/>
  <c r="X40" i="4"/>
  <c r="Z40" i="4" s="1"/>
  <c r="Z38" i="3"/>
  <c r="X40" i="3"/>
  <c r="Z40" i="3" s="1"/>
  <c r="Z38" i="11"/>
  <c r="X40" i="11"/>
  <c r="Z40" i="11" s="1"/>
  <c r="N39" i="6"/>
  <c r="K40" i="6"/>
  <c r="L39" i="6" s="1"/>
  <c r="L40" i="6" s="1"/>
  <c r="M39" i="6" s="1"/>
  <c r="M40" i="6" s="1"/>
  <c r="N39" i="12"/>
  <c r="K40" i="12"/>
  <c r="L39" i="12" s="1"/>
  <c r="L40" i="12" s="1"/>
  <c r="M39" i="12" s="1"/>
  <c r="M40" i="12" s="1"/>
  <c r="N39" i="8"/>
  <c r="K40" i="8"/>
  <c r="L39" i="8" s="1"/>
  <c r="L40" i="8" s="1"/>
  <c r="M39" i="8" s="1"/>
  <c r="M40" i="8" s="1"/>
  <c r="N39" i="5"/>
  <c r="K40" i="5"/>
  <c r="L39" i="5" s="1"/>
  <c r="L40" i="5" s="1"/>
  <c r="M39" i="5" s="1"/>
  <c r="M40" i="5" s="1"/>
  <c r="N39" i="3"/>
  <c r="K40" i="3"/>
  <c r="L39" i="3" s="1"/>
  <c r="L40" i="3" s="1"/>
  <c r="M39" i="3" s="1"/>
  <c r="M40" i="3" s="1"/>
  <c r="N39" i="29"/>
  <c r="K40" i="29"/>
  <c r="L39" i="29" s="1"/>
  <c r="L40" i="29" s="1"/>
  <c r="M39" i="29" s="1"/>
  <c r="M40" i="29" s="1"/>
  <c r="N39" i="31"/>
  <c r="K40" i="31"/>
  <c r="L39" i="31" s="1"/>
  <c r="L40" i="31" s="1"/>
  <c r="M39" i="31" s="1"/>
  <c r="M40" i="31" s="1"/>
  <c r="N39" i="17"/>
  <c r="K40" i="17"/>
  <c r="L39" i="17" s="1"/>
  <c r="L40" i="17" s="1"/>
  <c r="M39" i="17" s="1"/>
  <c r="M40" i="17" s="1"/>
  <c r="N39" i="10"/>
  <c r="K40" i="10"/>
  <c r="L39" i="10" s="1"/>
  <c r="L40" i="10" s="1"/>
  <c r="M39" i="10" s="1"/>
  <c r="M40" i="10" s="1"/>
  <c r="N40" i="18"/>
  <c r="O39" i="18"/>
  <c r="N39" i="15"/>
  <c r="K40" i="15"/>
  <c r="L39" i="15" s="1"/>
  <c r="L40" i="15" s="1"/>
  <c r="M39" i="15" s="1"/>
  <c r="M40" i="15" s="1"/>
  <c r="N39" i="25"/>
  <c r="K40" i="25"/>
  <c r="L39" i="25" s="1"/>
  <c r="L40" i="25" s="1"/>
  <c r="M39" i="25" s="1"/>
  <c r="M40" i="25" s="1"/>
  <c r="N39" i="4"/>
  <c r="K40" i="4"/>
  <c r="L39" i="4" s="1"/>
  <c r="L40" i="4" s="1"/>
  <c r="M39" i="4" s="1"/>
  <c r="M40" i="4" s="1"/>
  <c r="O39" i="1"/>
  <c r="N40" i="1"/>
  <c r="N39" i="11"/>
  <c r="K40" i="11"/>
  <c r="L39" i="11" s="1"/>
  <c r="L40" i="11" s="1"/>
  <c r="M39" i="11" s="1"/>
  <c r="M40" i="11" s="1"/>
  <c r="N39" i="13"/>
  <c r="K40" i="13"/>
  <c r="L39" i="13" s="1"/>
  <c r="L40" i="13" s="1"/>
  <c r="M39" i="13" s="1"/>
  <c r="M40" i="13" s="1"/>
  <c r="N39" i="23"/>
  <c r="K40" i="23"/>
  <c r="L39" i="23" s="1"/>
  <c r="L40" i="23" s="1"/>
  <c r="M39" i="23" s="1"/>
  <c r="M40" i="23" s="1"/>
  <c r="N39" i="2"/>
  <c r="K40" i="2"/>
  <c r="L39" i="2" s="1"/>
  <c r="L40" i="2" s="1"/>
  <c r="M39" i="2" s="1"/>
  <c r="M40" i="2" s="1"/>
  <c r="N39" i="9"/>
  <c r="K40" i="9"/>
  <c r="L39" i="9" s="1"/>
  <c r="L40" i="9" s="1"/>
  <c r="M39" i="9" s="1"/>
  <c r="M40" i="9" s="1"/>
  <c r="N39" i="16"/>
  <c r="K40" i="16"/>
  <c r="L39" i="16" s="1"/>
  <c r="L40" i="16" s="1"/>
  <c r="M39" i="16" s="1"/>
  <c r="M40" i="16" s="1"/>
  <c r="N39" i="24"/>
  <c r="K40" i="24"/>
  <c r="L39" i="24" s="1"/>
  <c r="L40" i="24" s="1"/>
  <c r="M39" i="24" s="1"/>
  <c r="M40" i="24" s="1"/>
  <c r="N39" i="22"/>
  <c r="K40" i="22"/>
  <c r="L39" i="22" s="1"/>
  <c r="L40" i="22" s="1"/>
  <c r="M39" i="22" s="1"/>
  <c r="M40" i="22" s="1"/>
  <c r="N39" i="26"/>
  <c r="K40" i="26"/>
  <c r="L39" i="26" s="1"/>
  <c r="L40" i="26" s="1"/>
  <c r="M39" i="26" s="1"/>
  <c r="M40" i="26" s="1"/>
  <c r="K39" i="30" l="1"/>
  <c r="J40" i="30"/>
  <c r="K40" i="27"/>
  <c r="L39" i="27" s="1"/>
  <c r="L40" i="27" s="1"/>
  <c r="M39" i="27" s="1"/>
  <c r="M40" i="27" s="1"/>
  <c r="N40" i="7"/>
  <c r="J40" i="19"/>
  <c r="K39" i="19"/>
  <c r="K39" i="21"/>
  <c r="J40" i="21"/>
  <c r="N39" i="28"/>
  <c r="K40" i="28"/>
  <c r="L39" i="28" s="1"/>
  <c r="L40" i="28" s="1"/>
  <c r="M39" i="28" s="1"/>
  <c r="M40" i="28" s="1"/>
  <c r="N39" i="14"/>
  <c r="K40" i="14"/>
  <c r="L39" i="14" s="1"/>
  <c r="L40" i="14" s="1"/>
  <c r="M39" i="14" s="1"/>
  <c r="M40" i="14" s="1"/>
  <c r="J40" i="20"/>
  <c r="K39" i="20"/>
  <c r="N40" i="8"/>
  <c r="O39" i="8"/>
  <c r="N40" i="13"/>
  <c r="O39" i="13"/>
  <c r="N40" i="23"/>
  <c r="O39" i="23"/>
  <c r="O39" i="15"/>
  <c r="N40" i="15"/>
  <c r="O39" i="3"/>
  <c r="N40" i="3"/>
  <c r="N40" i="22"/>
  <c r="O39" i="22"/>
  <c r="O40" i="7"/>
  <c r="P39" i="7" s="1"/>
  <c r="P40" i="7" s="1"/>
  <c r="Q39" i="7" s="1"/>
  <c r="Q40" i="7" s="1"/>
  <c r="R39" i="7"/>
  <c r="N40" i="16"/>
  <c r="O39" i="16"/>
  <c r="N40" i="29"/>
  <c r="O39" i="29"/>
  <c r="R39" i="1"/>
  <c r="O40" i="1"/>
  <c r="P39" i="1" s="1"/>
  <c r="P40" i="1" s="1"/>
  <c r="Q39" i="1" s="1"/>
  <c r="Q40" i="1" s="1"/>
  <c r="N40" i="26"/>
  <c r="O39" i="26"/>
  <c r="N40" i="9"/>
  <c r="O39" i="9"/>
  <c r="N40" i="27"/>
  <c r="O39" i="27"/>
  <c r="N40" i="6"/>
  <c r="O39" i="6"/>
  <c r="N40" i="17"/>
  <c r="O39" i="17"/>
  <c r="N40" i="4"/>
  <c r="O39" i="4"/>
  <c r="O40" i="18"/>
  <c r="P39" i="18" s="1"/>
  <c r="P40" i="18" s="1"/>
  <c r="Q39" i="18" s="1"/>
  <c r="Q40" i="18" s="1"/>
  <c r="R39" i="18"/>
  <c r="O39" i="11"/>
  <c r="N40" i="11"/>
  <c r="O39" i="31"/>
  <c r="N40" i="31"/>
  <c r="N40" i="12"/>
  <c r="O39" i="12"/>
  <c r="O39" i="24"/>
  <c r="N40" i="24"/>
  <c r="N40" i="2"/>
  <c r="O39" i="2"/>
  <c r="O39" i="25"/>
  <c r="N40" i="25"/>
  <c r="N40" i="10"/>
  <c r="O39" i="10"/>
  <c r="N40" i="5"/>
  <c r="O39" i="5"/>
  <c r="K40" i="21" l="1"/>
  <c r="L39" i="21" s="1"/>
  <c r="L40" i="21" s="1"/>
  <c r="M39" i="21" s="1"/>
  <c r="M40" i="21" s="1"/>
  <c r="N39" i="21"/>
  <c r="N39" i="19"/>
  <c r="K40" i="19"/>
  <c r="L39" i="19" s="1"/>
  <c r="L40" i="19" s="1"/>
  <c r="M39" i="19" s="1"/>
  <c r="M40" i="19" s="1"/>
  <c r="N40" i="14"/>
  <c r="O39" i="14"/>
  <c r="N39" i="20"/>
  <c r="K40" i="20"/>
  <c r="L39" i="20" s="1"/>
  <c r="L40" i="20" s="1"/>
  <c r="M39" i="20" s="1"/>
  <c r="M40" i="20" s="1"/>
  <c r="O39" i="28"/>
  <c r="N40" i="28"/>
  <c r="N39" i="30"/>
  <c r="K40" i="30"/>
  <c r="L39" i="30" s="1"/>
  <c r="L40" i="30" s="1"/>
  <c r="M39" i="30" s="1"/>
  <c r="M40" i="30" s="1"/>
  <c r="O40" i="27"/>
  <c r="P39" i="27" s="1"/>
  <c r="P40" i="27" s="1"/>
  <c r="Q39" i="27" s="1"/>
  <c r="Q40" i="27" s="1"/>
  <c r="R39" i="27"/>
  <c r="O40" i="2"/>
  <c r="P39" i="2" s="1"/>
  <c r="P40" i="2" s="1"/>
  <c r="Q39" i="2" s="1"/>
  <c r="Q40" i="2" s="1"/>
  <c r="R39" i="2"/>
  <c r="O40" i="17"/>
  <c r="P39" i="17" s="1"/>
  <c r="P40" i="17" s="1"/>
  <c r="Q39" i="17" s="1"/>
  <c r="Q40" i="17" s="1"/>
  <c r="R39" i="17"/>
  <c r="O40" i="15"/>
  <c r="P39" i="15" s="1"/>
  <c r="P40" i="15" s="1"/>
  <c r="Q39" i="15" s="1"/>
  <c r="Q40" i="15" s="1"/>
  <c r="R39" i="15"/>
  <c r="O40" i="22"/>
  <c r="P39" i="22" s="1"/>
  <c r="P40" i="22" s="1"/>
  <c r="Q39" i="22" s="1"/>
  <c r="Q40" i="22" s="1"/>
  <c r="R39" i="22"/>
  <c r="S39" i="18"/>
  <c r="R40" i="18"/>
  <c r="R40" i="1"/>
  <c r="S39" i="1"/>
  <c r="O40" i="11"/>
  <c r="P39" i="11" s="1"/>
  <c r="P40" i="11" s="1"/>
  <c r="Q39" i="11" s="1"/>
  <c r="Q40" i="11" s="1"/>
  <c r="R39" i="11"/>
  <c r="O40" i="9"/>
  <c r="P39" i="9" s="1"/>
  <c r="P40" i="9" s="1"/>
  <c r="Q39" i="9" s="1"/>
  <c r="Q40" i="9" s="1"/>
  <c r="R39" i="9"/>
  <c r="O40" i="23"/>
  <c r="P39" i="23" s="1"/>
  <c r="P40" i="23" s="1"/>
  <c r="Q39" i="23" s="1"/>
  <c r="Q40" i="23" s="1"/>
  <c r="R39" i="23"/>
  <c r="O40" i="24"/>
  <c r="P39" i="24" s="1"/>
  <c r="P40" i="24" s="1"/>
  <c r="Q39" i="24" s="1"/>
  <c r="Q40" i="24" s="1"/>
  <c r="R39" i="24"/>
  <c r="O40" i="10"/>
  <c r="P39" i="10" s="1"/>
  <c r="P40" i="10" s="1"/>
  <c r="Q39" i="10" s="1"/>
  <c r="Q40" i="10" s="1"/>
  <c r="R39" i="10"/>
  <c r="O40" i="13"/>
  <c r="P39" i="13" s="1"/>
  <c r="P40" i="13" s="1"/>
  <c r="Q39" i="13" s="1"/>
  <c r="Q40" i="13" s="1"/>
  <c r="R39" i="13"/>
  <c r="O40" i="26"/>
  <c r="P39" i="26" s="1"/>
  <c r="P40" i="26" s="1"/>
  <c r="Q39" i="26" s="1"/>
  <c r="Q40" i="26" s="1"/>
  <c r="R39" i="26"/>
  <c r="O40" i="8"/>
  <c r="P39" i="8" s="1"/>
  <c r="P40" i="8" s="1"/>
  <c r="Q39" i="8" s="1"/>
  <c r="Q40" i="8" s="1"/>
  <c r="R39" i="8"/>
  <c r="O40" i="5"/>
  <c r="P39" i="5" s="1"/>
  <c r="P40" i="5" s="1"/>
  <c r="Q39" i="5" s="1"/>
  <c r="Q40" i="5" s="1"/>
  <c r="R39" i="5"/>
  <c r="O40" i="6"/>
  <c r="P39" i="6" s="1"/>
  <c r="P40" i="6" s="1"/>
  <c r="Q39" i="6" s="1"/>
  <c r="Q40" i="6" s="1"/>
  <c r="R39" i="6"/>
  <c r="O40" i="29"/>
  <c r="P39" i="29" s="1"/>
  <c r="P40" i="29" s="1"/>
  <c r="Q39" i="29" s="1"/>
  <c r="Q40" i="29" s="1"/>
  <c r="R39" i="29"/>
  <c r="O40" i="12"/>
  <c r="P39" i="12" s="1"/>
  <c r="P40" i="12" s="1"/>
  <c r="Q39" i="12" s="1"/>
  <c r="Q40" i="12" s="1"/>
  <c r="R39" i="12"/>
  <c r="O40" i="16"/>
  <c r="P39" i="16" s="1"/>
  <c r="P40" i="16" s="1"/>
  <c r="Q39" i="16" s="1"/>
  <c r="Q40" i="16" s="1"/>
  <c r="R39" i="16"/>
  <c r="O40" i="3"/>
  <c r="P39" i="3" s="1"/>
  <c r="P40" i="3" s="1"/>
  <c r="Q39" i="3" s="1"/>
  <c r="Q40" i="3" s="1"/>
  <c r="R39" i="3"/>
  <c r="O40" i="4"/>
  <c r="P39" i="4" s="1"/>
  <c r="P40" i="4" s="1"/>
  <c r="Q39" i="4" s="1"/>
  <c r="Q40" i="4" s="1"/>
  <c r="R39" i="4"/>
  <c r="O40" i="25"/>
  <c r="P39" i="25" s="1"/>
  <c r="P40" i="25" s="1"/>
  <c r="Q39" i="25" s="1"/>
  <c r="Q40" i="25" s="1"/>
  <c r="R39" i="25"/>
  <c r="R39" i="31"/>
  <c r="O40" i="31"/>
  <c r="P39" i="31" s="1"/>
  <c r="P40" i="31" s="1"/>
  <c r="Q39" i="31" s="1"/>
  <c r="Q40" i="31" s="1"/>
  <c r="R40" i="7"/>
  <c r="S39" i="7"/>
  <c r="O40" i="28" l="1"/>
  <c r="P39" i="28" s="1"/>
  <c r="P40" i="28" s="1"/>
  <c r="Q39" i="28" s="1"/>
  <c r="Q40" i="28" s="1"/>
  <c r="R39" i="28"/>
  <c r="O39" i="21"/>
  <c r="N40" i="21"/>
  <c r="N40" i="20"/>
  <c r="O39" i="20"/>
  <c r="O39" i="30"/>
  <c r="N40" i="30"/>
  <c r="O39" i="19"/>
  <c r="N40" i="19"/>
  <c r="O40" i="14"/>
  <c r="P39" i="14" s="1"/>
  <c r="P40" i="14" s="1"/>
  <c r="Q39" i="14" s="1"/>
  <c r="Q40" i="14" s="1"/>
  <c r="R39" i="14"/>
  <c r="R40" i="11"/>
  <c r="S39" i="11"/>
  <c r="R40" i="8"/>
  <c r="S39" i="8"/>
  <c r="V39" i="1"/>
  <c r="S40" i="1"/>
  <c r="T39" i="1" s="1"/>
  <c r="T40" i="1" s="1"/>
  <c r="U39" i="1" s="1"/>
  <c r="U40" i="1" s="1"/>
  <c r="V40" i="1" s="1"/>
  <c r="W40" i="1" s="1"/>
  <c r="R40" i="16"/>
  <c r="S39" i="16"/>
  <c r="R40" i="17"/>
  <c r="S39" i="17"/>
  <c r="S39" i="26"/>
  <c r="R40" i="26"/>
  <c r="V39" i="18"/>
  <c r="S40" i="18"/>
  <c r="T39" i="18" s="1"/>
  <c r="T40" i="18" s="1"/>
  <c r="U39" i="18" s="1"/>
  <c r="U40" i="18" s="1"/>
  <c r="V40" i="18" s="1"/>
  <c r="W40" i="18" s="1"/>
  <c r="R40" i="10"/>
  <c r="S39" i="10"/>
  <c r="V39" i="7"/>
  <c r="S40" i="7"/>
  <c r="T39" i="7" s="1"/>
  <c r="T40" i="7" s="1"/>
  <c r="U39" i="7" s="1"/>
  <c r="U40" i="7" s="1"/>
  <c r="V40" i="7" s="1"/>
  <c r="W40" i="7" s="1"/>
  <c r="R40" i="4"/>
  <c r="S39" i="4"/>
  <c r="R40" i="3"/>
  <c r="S39" i="3"/>
  <c r="S39" i="5"/>
  <c r="R40" i="5"/>
  <c r="R40" i="29"/>
  <c r="S39" i="29"/>
  <c r="R40" i="15"/>
  <c r="S39" i="15"/>
  <c r="R40" i="6"/>
  <c r="S39" i="6"/>
  <c r="R40" i="24"/>
  <c r="S39" i="24"/>
  <c r="S39" i="31"/>
  <c r="R40" i="31"/>
  <c r="R40" i="12"/>
  <c r="S39" i="12"/>
  <c r="S39" i="23"/>
  <c r="R40" i="23"/>
  <c r="R40" i="2"/>
  <c r="S39" i="2"/>
  <c r="R40" i="25"/>
  <c r="S39" i="25"/>
  <c r="S39" i="13"/>
  <c r="R40" i="13"/>
  <c r="R40" i="9"/>
  <c r="S39" i="9"/>
  <c r="R40" i="22"/>
  <c r="S39" i="22"/>
  <c r="S39" i="27"/>
  <c r="R40" i="27"/>
  <c r="O40" i="30" l="1"/>
  <c r="P39" i="30" s="1"/>
  <c r="P40" i="30" s="1"/>
  <c r="Q39" i="30" s="1"/>
  <c r="Q40" i="30" s="1"/>
  <c r="R39" i="30"/>
  <c r="R40" i="14"/>
  <c r="S39" i="14"/>
  <c r="R39" i="21"/>
  <c r="O40" i="21"/>
  <c r="P39" i="21" s="1"/>
  <c r="P40" i="21" s="1"/>
  <c r="Q39" i="21" s="1"/>
  <c r="Q40" i="21" s="1"/>
  <c r="R39" i="20"/>
  <c r="O40" i="20"/>
  <c r="P39" i="20" s="1"/>
  <c r="P40" i="20" s="1"/>
  <c r="Q39" i="20" s="1"/>
  <c r="Q40" i="20" s="1"/>
  <c r="O40" i="19"/>
  <c r="P39" i="19" s="1"/>
  <c r="P40" i="19" s="1"/>
  <c r="Q39" i="19" s="1"/>
  <c r="Q40" i="19" s="1"/>
  <c r="R39" i="19"/>
  <c r="S39" i="28"/>
  <c r="R40" i="28"/>
  <c r="V39" i="24"/>
  <c r="S40" i="24"/>
  <c r="T39" i="24" s="1"/>
  <c r="T40" i="24" s="1"/>
  <c r="U39" i="24" s="1"/>
  <c r="U40" i="24" s="1"/>
  <c r="V40" i="24" s="1"/>
  <c r="W40" i="24" s="1"/>
  <c r="V39" i="6"/>
  <c r="S40" i="6"/>
  <c r="T39" i="6" s="1"/>
  <c r="T40" i="6" s="1"/>
  <c r="U39" i="6" s="1"/>
  <c r="U40" i="6" s="1"/>
  <c r="V40" i="6" s="1"/>
  <c r="W40" i="6" s="1"/>
  <c r="V39" i="4"/>
  <c r="S40" i="4"/>
  <c r="T39" i="4" s="1"/>
  <c r="T40" i="4" s="1"/>
  <c r="U39" i="4" s="1"/>
  <c r="U40" i="4" s="1"/>
  <c r="V40" i="4" s="1"/>
  <c r="W40" i="4" s="1"/>
  <c r="V39" i="8"/>
  <c r="S40" i="8"/>
  <c r="T39" i="8" s="1"/>
  <c r="T40" i="8" s="1"/>
  <c r="U39" i="8" s="1"/>
  <c r="U40" i="8" s="1"/>
  <c r="V40" i="8" s="1"/>
  <c r="W40" i="8" s="1"/>
  <c r="V39" i="26"/>
  <c r="S40" i="26"/>
  <c r="T39" i="26" s="1"/>
  <c r="T40" i="26" s="1"/>
  <c r="U39" i="26" s="1"/>
  <c r="U40" i="26" s="1"/>
  <c r="V40" i="26" s="1"/>
  <c r="W40" i="26" s="1"/>
  <c r="V39" i="25"/>
  <c r="S40" i="25"/>
  <c r="T39" i="25" s="1"/>
  <c r="T40" i="25" s="1"/>
  <c r="U39" i="25" s="1"/>
  <c r="U40" i="25" s="1"/>
  <c r="V40" i="25" s="1"/>
  <c r="W40" i="25" s="1"/>
  <c r="V39" i="15"/>
  <c r="S40" i="15"/>
  <c r="T39" i="15" s="1"/>
  <c r="T40" i="15" s="1"/>
  <c r="U39" i="15" s="1"/>
  <c r="U40" i="15" s="1"/>
  <c r="V40" i="15" s="1"/>
  <c r="W40" i="15" s="1"/>
  <c r="V39" i="29"/>
  <c r="S40" i="29"/>
  <c r="T39" i="29" s="1"/>
  <c r="T40" i="29" s="1"/>
  <c r="U39" i="29" s="1"/>
  <c r="U40" i="29" s="1"/>
  <c r="V40" i="29" s="1"/>
  <c r="W40" i="29" s="1"/>
  <c r="V39" i="10"/>
  <c r="S40" i="10"/>
  <c r="T39" i="10" s="1"/>
  <c r="T40" i="10" s="1"/>
  <c r="U39" i="10" s="1"/>
  <c r="U40" i="10" s="1"/>
  <c r="V40" i="10" s="1"/>
  <c r="W40" i="10" s="1"/>
  <c r="V39" i="16"/>
  <c r="S40" i="16"/>
  <c r="T39" i="16" s="1"/>
  <c r="T40" i="16" s="1"/>
  <c r="U39" i="16" s="1"/>
  <c r="U40" i="16" s="1"/>
  <c r="V40" i="16" s="1"/>
  <c r="W40" i="16" s="1"/>
  <c r="V39" i="11"/>
  <c r="S40" i="11"/>
  <c r="T39" i="11" s="1"/>
  <c r="T40" i="11" s="1"/>
  <c r="U39" i="11" s="1"/>
  <c r="U40" i="11" s="1"/>
  <c r="V40" i="11" s="1"/>
  <c r="W40" i="11" s="1"/>
  <c r="V39" i="2"/>
  <c r="S40" i="2"/>
  <c r="T39" i="2" s="1"/>
  <c r="T40" i="2" s="1"/>
  <c r="U39" i="2" s="1"/>
  <c r="U40" i="2" s="1"/>
  <c r="V40" i="2" s="1"/>
  <c r="W40" i="2" s="1"/>
  <c r="V39" i="13"/>
  <c r="S40" i="13"/>
  <c r="T39" i="13" s="1"/>
  <c r="T40" i="13" s="1"/>
  <c r="U39" i="13" s="1"/>
  <c r="U40" i="13" s="1"/>
  <c r="V40" i="13" s="1"/>
  <c r="W40" i="13" s="1"/>
  <c r="V39" i="27"/>
  <c r="S40" i="27"/>
  <c r="T39" i="27" s="1"/>
  <c r="T40" i="27" s="1"/>
  <c r="U39" i="27" s="1"/>
  <c r="U40" i="27" s="1"/>
  <c r="V40" i="27" s="1"/>
  <c r="W40" i="27" s="1"/>
  <c r="V39" i="23"/>
  <c r="S40" i="23"/>
  <c r="T39" i="23" s="1"/>
  <c r="T40" i="23" s="1"/>
  <c r="U39" i="23" s="1"/>
  <c r="U40" i="23" s="1"/>
  <c r="V40" i="23" s="1"/>
  <c r="W40" i="23" s="1"/>
  <c r="V39" i="22"/>
  <c r="S40" i="22"/>
  <c r="T39" i="22" s="1"/>
  <c r="T40" i="22" s="1"/>
  <c r="U39" i="22" s="1"/>
  <c r="U40" i="22" s="1"/>
  <c r="V40" i="22" s="1"/>
  <c r="W40" i="22" s="1"/>
  <c r="V39" i="12"/>
  <c r="S40" i="12"/>
  <c r="T39" i="12" s="1"/>
  <c r="T40" i="12" s="1"/>
  <c r="U39" i="12" s="1"/>
  <c r="U40" i="12" s="1"/>
  <c r="V40" i="12" s="1"/>
  <c r="W40" i="12" s="1"/>
  <c r="V39" i="17"/>
  <c r="S40" i="17"/>
  <c r="T39" i="17" s="1"/>
  <c r="T40" i="17" s="1"/>
  <c r="U39" i="17" s="1"/>
  <c r="U40" i="17" s="1"/>
  <c r="V40" i="17" s="1"/>
  <c r="W40" i="17" s="1"/>
  <c r="V39" i="5"/>
  <c r="S40" i="5"/>
  <c r="T39" i="5" s="1"/>
  <c r="T40" i="5" s="1"/>
  <c r="U39" i="5" s="1"/>
  <c r="U40" i="5" s="1"/>
  <c r="V40" i="5" s="1"/>
  <c r="W40" i="5" s="1"/>
  <c r="V39" i="9"/>
  <c r="S40" i="9"/>
  <c r="T39" i="9" s="1"/>
  <c r="T40" i="9" s="1"/>
  <c r="U39" i="9" s="1"/>
  <c r="U40" i="9" s="1"/>
  <c r="V40" i="9" s="1"/>
  <c r="W40" i="9" s="1"/>
  <c r="V39" i="3"/>
  <c r="S40" i="3"/>
  <c r="T39" i="3" s="1"/>
  <c r="T40" i="3" s="1"/>
  <c r="U39" i="3" s="1"/>
  <c r="U40" i="3" s="1"/>
  <c r="V40" i="3" s="1"/>
  <c r="W40" i="3" s="1"/>
  <c r="V39" i="31"/>
  <c r="S40" i="31"/>
  <c r="T39" i="31" s="1"/>
  <c r="T40" i="31" s="1"/>
  <c r="U39" i="31" s="1"/>
  <c r="U40" i="31" s="1"/>
  <c r="V40" i="31" s="1"/>
  <c r="W40" i="31" s="1"/>
  <c r="S39" i="20" l="1"/>
  <c r="R40" i="20"/>
  <c r="R40" i="21"/>
  <c r="S39" i="21"/>
  <c r="V39" i="14"/>
  <c r="S40" i="14"/>
  <c r="T39" i="14" s="1"/>
  <c r="T40" i="14" s="1"/>
  <c r="U39" i="14" s="1"/>
  <c r="U40" i="14" s="1"/>
  <c r="V40" i="14" s="1"/>
  <c r="W40" i="14" s="1"/>
  <c r="V39" i="28"/>
  <c r="S40" i="28"/>
  <c r="T39" i="28" s="1"/>
  <c r="T40" i="28" s="1"/>
  <c r="U39" i="28" s="1"/>
  <c r="U40" i="28" s="1"/>
  <c r="V40" i="28" s="1"/>
  <c r="W40" i="28" s="1"/>
  <c r="R40" i="19"/>
  <c r="S39" i="19"/>
  <c r="S39" i="30"/>
  <c r="R40" i="30"/>
  <c r="V39" i="21" l="1"/>
  <c r="S40" i="21"/>
  <c r="T39" i="21" s="1"/>
  <c r="T40" i="21" s="1"/>
  <c r="U39" i="21" s="1"/>
  <c r="U40" i="21" s="1"/>
  <c r="V40" i="21" s="1"/>
  <c r="W40" i="21" s="1"/>
  <c r="V39" i="30"/>
  <c r="S40" i="30"/>
  <c r="T39" i="30" s="1"/>
  <c r="T40" i="30" s="1"/>
  <c r="U39" i="30" s="1"/>
  <c r="U40" i="30" s="1"/>
  <c r="V40" i="30" s="1"/>
  <c r="W40" i="30" s="1"/>
  <c r="V39" i="19"/>
  <c r="S40" i="19"/>
  <c r="T39" i="19" s="1"/>
  <c r="T40" i="19" s="1"/>
  <c r="U39" i="19" s="1"/>
  <c r="U40" i="19" s="1"/>
  <c r="V40" i="19" s="1"/>
  <c r="W40" i="19" s="1"/>
  <c r="V39" i="20"/>
  <c r="S40" i="20"/>
  <c r="T39" i="20" s="1"/>
  <c r="T40" i="20" s="1"/>
  <c r="U39" i="20" s="1"/>
  <c r="U40" i="20" s="1"/>
  <c r="V40" i="20" s="1"/>
  <c r="W40" i="20" s="1"/>
</calcChain>
</file>

<file path=xl/sharedStrings.xml><?xml version="1.0" encoding="utf-8"?>
<sst xmlns="http://schemas.openxmlformats.org/spreadsheetml/2006/main" count="3255" uniqueCount="96">
  <si>
    <t>Western Cape: Cape Town (CPT) - Table C7 Quarterly Budgeted Cash Flows ( Energy sources  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</si>
  <si>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</si>
  <si>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</si>
  <si>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</si>
  <si>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</si>
  <si>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</si>
  <si>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</si>
  <si>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</si>
  <si>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</si>
  <si>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</si>
  <si>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</si>
  <si>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</si>
  <si>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</si>
  <si>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</si>
  <si>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</si>
  <si>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</si>
  <si>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</si>
  <si>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</si>
  <si>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</si>
  <si>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</si>
  <si>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</si>
  <si>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</si>
  <si>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</si>
  <si>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</si>
  <si>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</si>
  <si>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</si>
  <si>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</si>
  <si>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</si>
  <si>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</si>
  <si>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</si>
  <si>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</si>
  <si>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</si>
  <si>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</si>
  <si>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</si>
  <si>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</si>
  <si>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</si>
  <si>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</si>
  <si>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</si>
  <si>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</si>
  <si>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</si>
  <si>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</si>
  <si>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</si>
  <si>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</si>
  <si>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</si>
  <si>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</si>
  <si>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</si>
  <si>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</si>
  <si>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</si>
  <si>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</si>
  <si>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</si>
  <si>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</si>
  <si>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</si>
  <si>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</si>
  <si>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</si>
  <si>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</si>
  <si>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</si>
  <si>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</si>
  <si>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</si>
  <si>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</si>
  <si>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</si>
  <si>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</si>
  <si>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</si>
  <si>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</si>
  <si>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Western Cape: Matzikama (WC011) - Table C7 Quarterly Budgeted Cash Flows ( Energy sources                                     ) for 1st Quarter ended 30 September 2024 (Figures Finalised as at 2024/10/25)</t>
  </si>
  <si>
    <t>Western Cape: Cederberg (WC012) - Table C7 Quarterly Budgeted Cash Flows ( Energy sources                                     ) for 1st Quarter ended 30 September 2024 (Figures Finalised as at 2024/10/25)</t>
  </si>
  <si>
    <t>Western Cape: Bergrivier (WC013) - Table C7 Quarterly Budgeted Cash Flows ( Energy sources                                     ) for 1st Quarter ended 30 September 2024 (Figures Finalised as at 2024/10/25)</t>
  </si>
  <si>
    <t>Western Cape: Saldanha Bay (WC014) - Table C7 Quarterly Budgeted Cash Flows ( Energy sources                                     ) for 1st Quarter ended 30 September 2024 (Figures Finalised as at 2024/10/25)</t>
  </si>
  <si>
    <t>Western Cape: Swartland (WC015) - Table C7 Quarterly Budgeted Cash Flows ( Energy sources                                     ) for 1st Quarter ended 30 September 2024 (Figures Finalised as at 2024/10/25)</t>
  </si>
  <si>
    <t>Western Cape: West Coast (DC1) - Table C7 Quarterly Budgeted Cash Flows ( Energy sources                                     ) for 1st Quarter ended 30 September 2024 (Figures Finalised as at 2024/10/25)</t>
  </si>
  <si>
    <t>Western Cape: Witzenberg (WC022) - Table C7 Quarterly Budgeted Cash Flows ( Energy sources                                     ) for 1st Quarter ended 30 September 2024 (Figures Finalised as at 2024/10/25)</t>
  </si>
  <si>
    <t>Western Cape: Drakenstein (WC023) - Table C7 Quarterly Budgeted Cash Flows ( Energy sources                                     ) for 1st Quarter ended 30 September 2024 (Figures Finalised as at 2024/10/25)</t>
  </si>
  <si>
    <t>Western Cape: Stellenbosch (WC024) - Table C7 Quarterly Budgeted Cash Flows ( Energy sources                                     ) for 1st Quarter ended 30 September 2024 (Figures Finalised as at 2024/10/25)</t>
  </si>
  <si>
    <t>Western Cape: Breede Valley (WC025) - Table C7 Quarterly Budgeted Cash Flows ( Energy sources                                     ) for 1st Quarter ended 30 September 2024 (Figures Finalised as at 2024/10/25)</t>
  </si>
  <si>
    <t>Western Cape: Langeberg (WC026) - Table C7 Quarterly Budgeted Cash Flows ( Energy sources                                     ) for 1st Quarter ended 30 September 2024 (Figures Finalised as at 2024/10/25)</t>
  </si>
  <si>
    <t>Western Cape: Cape Winelands DM (DC2) - Table C7 Quarterly Budgeted Cash Flows ( Energy sources                                     ) for 1st Quarter ended 30 September 2024 (Figures Finalised as at 2024/10/25)</t>
  </si>
  <si>
    <t>Western Cape: Theewaterskloof (WC031) - Table C7 Quarterly Budgeted Cash Flows ( Energy sources                                     ) for 1st Quarter ended 30 September 2024 (Figures Finalised as at 2024/10/25)</t>
  </si>
  <si>
    <t>Western Cape: Overstrand (WC032) - Table C7 Quarterly Budgeted Cash Flows ( Energy sources                                     ) for 1st Quarter ended 30 September 2024 (Figures Finalised as at 2024/10/25)</t>
  </si>
  <si>
    <t>Western Cape: Cape Agulhas (WC033) - Table C7 Quarterly Budgeted Cash Flows ( Energy sources                                     ) for 1st Quarter ended 30 September 2024 (Figures Finalised as at 2024/10/25)</t>
  </si>
  <si>
    <t>Western Cape: Swellendam (WC034) - Table C7 Quarterly Budgeted Cash Flows ( Energy sources                                     ) for 1st Quarter ended 30 September 2024 (Figures Finalised as at 2024/10/25)</t>
  </si>
  <si>
    <t>Western Cape: Overberg (DC3) - Table C7 Quarterly Budgeted Cash Flows ( Energy sources                                     ) for 1st Quarter ended 30 September 2024 (Figures Finalised as at 2024/10/25)</t>
  </si>
  <si>
    <t>Western Cape: Kannaland (WC041) - Table C7 Quarterly Budgeted Cash Flows ( Energy sources                                     ) for 1st Quarter ended 30 September 2024 (Figures Finalised as at 2024/10/25)</t>
  </si>
  <si>
    <t>Western Cape: Hessequa (WC042) - Table C7 Quarterly Budgeted Cash Flows ( Energy sources                                     ) for 1st Quarter ended 30 September 2024 (Figures Finalised as at 2024/10/25)</t>
  </si>
  <si>
    <t>Western Cape: Mossel Bay (WC043) - Table C7 Quarterly Budgeted Cash Flows ( Energy sources                                     ) for 1st Quarter ended 30 September 2024 (Figures Finalised as at 2024/10/25)</t>
  </si>
  <si>
    <t>Western Cape: George (WC044) - Table C7 Quarterly Budgeted Cash Flows ( Energy sources                                     ) for 1st Quarter ended 30 September 2024 (Figures Finalised as at 2024/10/25)</t>
  </si>
  <si>
    <t>Western Cape: Oudtshoorn (WC045) - Table C7 Quarterly Budgeted Cash Flows ( Energy sources                                     ) for 1st Quarter ended 30 September 2024 (Figures Finalised as at 2024/10/25)</t>
  </si>
  <si>
    <t>Western Cape: Bitou (WC047) - Table C7 Quarterly Budgeted Cash Flows ( Energy sources                                     ) for 1st Quarter ended 30 September 2024 (Figures Finalised as at 2024/10/25)</t>
  </si>
  <si>
    <t>Western Cape: Knysna (WC048) - Table C7 Quarterly Budgeted Cash Flows ( Energy sources                                     ) for 1st Quarter ended 30 September 2024 (Figures Finalised as at 2024/10/25)</t>
  </si>
  <si>
    <t>Western Cape: Garden Route (DC4) - Table C7 Quarterly Budgeted Cash Flows ( Energy sources                                     ) for 1st Quarter ended 30 September 2024 (Figures Finalised as at 2024/10/25)</t>
  </si>
  <si>
    <t>Western Cape: Laingsburg (WC051) - Table C7 Quarterly Budgeted Cash Flows ( Energy sources                                     ) for 1st Quarter ended 30 September 2024 (Figures Finalised as at 2024/10/25)</t>
  </si>
  <si>
    <t>Western Cape: Prince Albert (WC052) - Table C7 Quarterly Budgeted Cash Flows ( Energy sources                                     ) for 1st Quarter ended 30 September 2024 (Figures Finalised as at 2024/10/25)</t>
  </si>
  <si>
    <t>Western Cape: Beaufort West (WC053) - Table C7 Quarterly Budgeted Cash Flows ( Energy sources                                     ) for 1st Quarter ended 30 September 2024 (Figures Finalised as at 2024/10/25)</t>
  </si>
  <si>
    <t>Western Cape: Central Karoo (DC5) - Table C7 Quarterly Budgeted Cash Flows ( Energy sources                                     ) for 1st Quarter ended 30 September 2024 (Figures Finalised as at 2024/10/25)</t>
  </si>
  <si>
    <t>Summary - Table C7 Quarterly Budgeted Cash Flows ( Energy sources                                     ) for 1st Quarter ended 30 September 2024 (Figures Finalised as at 2024/10/25)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</si>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</sst>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tabSelected="1" workbookViewId="0">
      <selection activeCell="AC24" sqref="AC24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2472813</v>
      </c>
      <c r="H6" s="20">
        <v>513841</v>
      </c>
      <c r="I6" s="20">
        <v>45096</v>
      </c>
      <c r="J6" s="20">
        <v>3031750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3031750</v>
      </c>
      <c r="X6" s="20"/>
      <c r="Y6" s="20">
        <v>3031750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3682551533</v>
      </c>
      <c r="D7" s="18"/>
      <c r="E7" s="19">
        <v>5144711658</v>
      </c>
      <c r="F7" s="20">
        <v>5145992288</v>
      </c>
      <c r="G7" s="20">
        <v>366615887</v>
      </c>
      <c r="H7" s="20">
        <v>397682357</v>
      </c>
      <c r="I7" s="20">
        <v>383989663</v>
      </c>
      <c r="J7" s="20">
        <v>1148287907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1148287907</v>
      </c>
      <c r="X7" s="20">
        <v>1273868685</v>
      </c>
      <c r="Y7" s="20">
        <v>-125580778</v>
      </c>
      <c r="Z7" s="21">
        <v>-9.8582200409455858</v>
      </c>
      <c r="AA7" s="22">
        <v>5145992288</v>
      </c>
    </row>
    <row r="8" spans="1:27" ht="13.5" x14ac:dyDescent="0.25">
      <c r="A8" s="23" t="s">
        <v>36</v>
      </c>
      <c r="B8" s="17" t="s">
        <v>32</v>
      </c>
      <c r="C8" s="18">
        <v>5232613</v>
      </c>
      <c r="D8" s="18"/>
      <c r="E8" s="19">
        <v>186706979</v>
      </c>
      <c r="F8" s="20">
        <v>186706979</v>
      </c>
      <c r="G8" s="20">
        <v>265250</v>
      </c>
      <c r="H8" s="20">
        <v>313116</v>
      </c>
      <c r="I8" s="20">
        <v>536409</v>
      </c>
      <c r="J8" s="20">
        <v>1114775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1114775</v>
      </c>
      <c r="X8" s="20">
        <v>48105305</v>
      </c>
      <c r="Y8" s="20">
        <v>-46990530</v>
      </c>
      <c r="Z8" s="21">
        <v>-97.682636041908481</v>
      </c>
      <c r="AA8" s="22">
        <v>186706979</v>
      </c>
    </row>
    <row r="9" spans="1:27" ht="13.5" x14ac:dyDescent="0.25">
      <c r="A9" s="23" t="s">
        <v>37</v>
      </c>
      <c r="B9" s="17" t="s">
        <v>6</v>
      </c>
      <c r="C9" s="18">
        <v>203353786</v>
      </c>
      <c r="D9" s="18"/>
      <c r="E9" s="19">
        <v>288491075</v>
      </c>
      <c r="F9" s="20">
        <v>288491075</v>
      </c>
      <c r="G9" s="20">
        <v>29492150</v>
      </c>
      <c r="H9" s="20">
        <v>527492</v>
      </c>
      <c r="I9" s="20">
        <v>1554784</v>
      </c>
      <c r="J9" s="20">
        <v>31574426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31574426</v>
      </c>
      <c r="X9" s="20">
        <v>73461110</v>
      </c>
      <c r="Y9" s="20">
        <v>-41886684</v>
      </c>
      <c r="Z9" s="21">
        <v>-57.018855282747559</v>
      </c>
      <c r="AA9" s="22">
        <v>288491075</v>
      </c>
    </row>
    <row r="10" spans="1:27" ht="13.5" x14ac:dyDescent="0.25">
      <c r="A10" s="23" t="s">
        <v>38</v>
      </c>
      <c r="B10" s="17" t="s">
        <v>6</v>
      </c>
      <c r="C10" s="18">
        <v>57288032</v>
      </c>
      <c r="D10" s="18"/>
      <c r="E10" s="19">
        <v>63823536</v>
      </c>
      <c r="F10" s="20">
        <v>63823536</v>
      </c>
      <c r="G10" s="20">
        <v>130065947</v>
      </c>
      <c r="H10" s="20">
        <v>110266</v>
      </c>
      <c r="I10" s="20"/>
      <c r="J10" s="20">
        <v>130176213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130176213</v>
      </c>
      <c r="X10" s="20">
        <v>11379255</v>
      </c>
      <c r="Y10" s="20">
        <v>118796958</v>
      </c>
      <c r="Z10" s="21">
        <v>1043.9783448037679</v>
      </c>
      <c r="AA10" s="22">
        <v>63823536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1410383</v>
      </c>
      <c r="F11" s="20">
        <v>1475915</v>
      </c>
      <c r="G11" s="20">
        <v>409595</v>
      </c>
      <c r="H11" s="20">
        <v>486349</v>
      </c>
      <c r="I11" s="20">
        <v>639552</v>
      </c>
      <c r="J11" s="20">
        <v>1535496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1535496</v>
      </c>
      <c r="X11" s="20">
        <v>368946</v>
      </c>
      <c r="Y11" s="20">
        <v>1166550</v>
      </c>
      <c r="Z11" s="21">
        <v>316.18448228195996</v>
      </c>
      <c r="AA11" s="22">
        <v>1475915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-4756733831</v>
      </c>
      <c r="D14" s="18"/>
      <c r="E14" s="19">
        <v>-4796212797</v>
      </c>
      <c r="F14" s="20">
        <v>-4797684809</v>
      </c>
      <c r="G14" s="20">
        <v>-368536217</v>
      </c>
      <c r="H14" s="20">
        <v>-792170086</v>
      </c>
      <c r="I14" s="20">
        <v>-782591793</v>
      </c>
      <c r="J14" s="20">
        <v>-1943298096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-1943298096</v>
      </c>
      <c r="X14" s="20">
        <v>-1150441226</v>
      </c>
      <c r="Y14" s="20">
        <v>-792856870</v>
      </c>
      <c r="Z14" s="21">
        <v>68.917633694048448</v>
      </c>
      <c r="AA14" s="22">
        <v>-4797684809</v>
      </c>
    </row>
    <row r="15" spans="1:27" ht="13.5" x14ac:dyDescent="0.25">
      <c r="A15" s="23" t="s">
        <v>43</v>
      </c>
      <c r="B15" s="17" t="s">
        <v>32</v>
      </c>
      <c r="C15" s="18">
        <v>-5241430</v>
      </c>
      <c r="D15" s="18"/>
      <c r="E15" s="19">
        <v>-33258741</v>
      </c>
      <c r="F15" s="20">
        <v>-33258741</v>
      </c>
      <c r="G15" s="20"/>
      <c r="H15" s="20"/>
      <c r="I15" s="20">
        <v>-225625</v>
      </c>
      <c r="J15" s="20">
        <v>-225625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-225625</v>
      </c>
      <c r="X15" s="20">
        <v>-4620459</v>
      </c>
      <c r="Y15" s="20">
        <v>4394834</v>
      </c>
      <c r="Z15" s="21">
        <v>-95.116827137736749</v>
      </c>
      <c r="AA15" s="22">
        <v>-33258741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-813549297</v>
      </c>
      <c r="D17" s="26">
        <f>SUM(D6:D16)</f>
        <v>0</v>
      </c>
      <c r="E17" s="27">
        <f t="shared" si="0"/>
        <v>855672093</v>
      </c>
      <c r="F17" s="28">
        <f t="shared" si="0"/>
        <v>855546243</v>
      </c>
      <c r="G17" s="28">
        <f t="shared" si="0"/>
        <v>160785425</v>
      </c>
      <c r="H17" s="28">
        <f t="shared" si="0"/>
        <v>-392536665</v>
      </c>
      <c r="I17" s="28">
        <f t="shared" si="0"/>
        <v>-396051914</v>
      </c>
      <c r="J17" s="28">
        <f t="shared" si="0"/>
        <v>-627803154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-627803154</v>
      </c>
      <c r="X17" s="28">
        <f t="shared" si="0"/>
        <v>252121616</v>
      </c>
      <c r="Y17" s="28">
        <f t="shared" si="0"/>
        <v>-879924770</v>
      </c>
      <c r="Z17" s="29">
        <f>+IF(X17&lt;&gt;0,+(Y17/X17)*100,0)</f>
        <v>-349.00806363227497</v>
      </c>
      <c r="AA17" s="30">
        <f>SUM(AA6:AA16)</f>
        <v>855546243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103494</v>
      </c>
      <c r="D23" s="40"/>
      <c r="E23" s="19"/>
      <c r="F23" s="20"/>
      <c r="G23" s="36">
        <v>-132495</v>
      </c>
      <c r="H23" s="36">
        <v>-5779</v>
      </c>
      <c r="I23" s="36">
        <v>-8761</v>
      </c>
      <c r="J23" s="20">
        <v>-147035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-147035</v>
      </c>
      <c r="X23" s="20"/>
      <c r="Y23" s="36">
        <v>-147035</v>
      </c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-512848394</v>
      </c>
      <c r="D26" s="18"/>
      <c r="E26" s="19">
        <v>-329436721</v>
      </c>
      <c r="F26" s="20">
        <v>-374088782</v>
      </c>
      <c r="G26" s="20">
        <v>-53604443</v>
      </c>
      <c r="H26" s="20">
        <v>-35130821</v>
      </c>
      <c r="I26" s="20">
        <v>-9783080</v>
      </c>
      <c r="J26" s="20">
        <v>-98518344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-98518344</v>
      </c>
      <c r="X26" s="20">
        <v>-75936222</v>
      </c>
      <c r="Y26" s="20">
        <v>-22582122</v>
      </c>
      <c r="Z26" s="21">
        <v>29.738274311302977</v>
      </c>
      <c r="AA26" s="22">
        <v>-374088782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-512744900</v>
      </c>
      <c r="D27" s="26">
        <f>SUM(D21:D26)</f>
        <v>0</v>
      </c>
      <c r="E27" s="27">
        <f t="shared" si="1"/>
        <v>-329436721</v>
      </c>
      <c r="F27" s="28">
        <f t="shared" si="1"/>
        <v>-374088782</v>
      </c>
      <c r="G27" s="28">
        <f t="shared" si="1"/>
        <v>-53736938</v>
      </c>
      <c r="H27" s="28">
        <f t="shared" si="1"/>
        <v>-35136600</v>
      </c>
      <c r="I27" s="28">
        <f t="shared" si="1"/>
        <v>-9791841</v>
      </c>
      <c r="J27" s="28">
        <f t="shared" si="1"/>
        <v>-98665379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-98665379</v>
      </c>
      <c r="X27" s="28">
        <f t="shared" si="1"/>
        <v>-75936222</v>
      </c>
      <c r="Y27" s="28">
        <f t="shared" si="1"/>
        <v>-22729157</v>
      </c>
      <c r="Z27" s="29">
        <f>+IF(X27&lt;&gt;0,+(Y27/X27)*100,0)</f>
        <v>29.931903907465923</v>
      </c>
      <c r="AA27" s="30">
        <f>SUM(AA21:AA26)</f>
        <v>-374088782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14310256</v>
      </c>
      <c r="D33" s="18"/>
      <c r="E33" s="19">
        <v>20552918</v>
      </c>
      <c r="F33" s="20">
        <v>20552918</v>
      </c>
      <c r="G33" s="20">
        <v>8423212</v>
      </c>
      <c r="H33" s="36">
        <v>11894753</v>
      </c>
      <c r="I33" s="36">
        <v>7886868</v>
      </c>
      <c r="J33" s="36">
        <v>28204833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28204833</v>
      </c>
      <c r="X33" s="36">
        <v>1782156</v>
      </c>
      <c r="Y33" s="20">
        <v>26422677</v>
      </c>
      <c r="Z33" s="21">
        <v>1482.6242483822964</v>
      </c>
      <c r="AA33" s="22">
        <v>20552918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>
        <v>-2840871</v>
      </c>
      <c r="D35" s="18"/>
      <c r="E35" s="19">
        <v>-6508729</v>
      </c>
      <c r="F35" s="20">
        <v>-6508729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-6508729</v>
      </c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11469385</v>
      </c>
      <c r="D36" s="26">
        <f>SUM(D31:D35)</f>
        <v>0</v>
      </c>
      <c r="E36" s="27">
        <f t="shared" si="2"/>
        <v>14044189</v>
      </c>
      <c r="F36" s="28">
        <f t="shared" si="2"/>
        <v>14044189</v>
      </c>
      <c r="G36" s="28">
        <f t="shared" si="2"/>
        <v>8423212</v>
      </c>
      <c r="H36" s="28">
        <f t="shared" si="2"/>
        <v>11894753</v>
      </c>
      <c r="I36" s="28">
        <f t="shared" si="2"/>
        <v>7886868</v>
      </c>
      <c r="J36" s="28">
        <f t="shared" si="2"/>
        <v>28204833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28204833</v>
      </c>
      <c r="X36" s="28">
        <f t="shared" si="2"/>
        <v>1782156</v>
      </c>
      <c r="Y36" s="28">
        <f t="shared" si="2"/>
        <v>26422677</v>
      </c>
      <c r="Z36" s="29">
        <f>+IF(X36&lt;&gt;0,+(Y36/X36)*100,0)</f>
        <v>1482.6242483822964</v>
      </c>
      <c r="AA36" s="30">
        <f>SUM(AA31:AA35)</f>
        <v>14044189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-1314824812</v>
      </c>
      <c r="D38" s="32">
        <f>+D17+D27+D36</f>
        <v>0</v>
      </c>
      <c r="E38" s="33">
        <f t="shared" si="3"/>
        <v>540279561</v>
      </c>
      <c r="F38" s="2">
        <f t="shared" si="3"/>
        <v>495501650</v>
      </c>
      <c r="G38" s="2">
        <f t="shared" si="3"/>
        <v>115471699</v>
      </c>
      <c r="H38" s="2">
        <f t="shared" si="3"/>
        <v>-415778512</v>
      </c>
      <c r="I38" s="2">
        <f t="shared" si="3"/>
        <v>-397956887</v>
      </c>
      <c r="J38" s="2">
        <f t="shared" si="3"/>
        <v>-698263700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-698263700</v>
      </c>
      <c r="X38" s="2">
        <f t="shared" si="3"/>
        <v>177967550</v>
      </c>
      <c r="Y38" s="2">
        <f t="shared" si="3"/>
        <v>-876231250</v>
      </c>
      <c r="Z38" s="34">
        <f>+IF(X38&lt;&gt;0,+(Y38/X38)*100,0)</f>
        <v>-492.35450507690865</v>
      </c>
      <c r="AA38" s="35">
        <f>+AA17+AA27+AA36</f>
        <v>495501650</v>
      </c>
    </row>
    <row r="39" spans="1:27" ht="13.5" x14ac:dyDescent="0.25">
      <c r="A39" s="23" t="s">
        <v>60</v>
      </c>
      <c r="B39" s="17"/>
      <c r="C39" s="32">
        <v>-214643672</v>
      </c>
      <c r="D39" s="32"/>
      <c r="E39" s="33">
        <v>861383754</v>
      </c>
      <c r="F39" s="2">
        <v>861383754</v>
      </c>
      <c r="G39" s="2">
        <v>-598594046</v>
      </c>
      <c r="H39" s="2">
        <f>+G40+H60</f>
        <v>-1530566559</v>
      </c>
      <c r="I39" s="2">
        <f>+H40+I60</f>
        <v>-2850976717</v>
      </c>
      <c r="J39" s="2">
        <f>+G39</f>
        <v>-598594046</v>
      </c>
      <c r="K39" s="2">
        <f>+I40+K60</f>
        <v>-3248933604</v>
      </c>
      <c r="L39" s="2">
        <f>+K40+L60</f>
        <v>-3248933604</v>
      </c>
      <c r="M39" s="2">
        <f>+L40+M60</f>
        <v>-3248933604</v>
      </c>
      <c r="N39" s="2">
        <f>+K39</f>
        <v>-3248933604</v>
      </c>
      <c r="O39" s="2">
        <f>+M40+O60</f>
        <v>-3248933604</v>
      </c>
      <c r="P39" s="2">
        <f>+O40+P60</f>
        <v>-3248933604</v>
      </c>
      <c r="Q39" s="2">
        <f>+P40+Q60</f>
        <v>-3248933604</v>
      </c>
      <c r="R39" s="2">
        <f>+O39</f>
        <v>-3248933604</v>
      </c>
      <c r="S39" s="2">
        <f>+Q40+S60</f>
        <v>-3248933604</v>
      </c>
      <c r="T39" s="2">
        <f>+S40+T60</f>
        <v>-3248933604</v>
      </c>
      <c r="U39" s="2">
        <f>+T40+U60</f>
        <v>-3248933604</v>
      </c>
      <c r="V39" s="2">
        <f>+S39</f>
        <v>-3248933604</v>
      </c>
      <c r="W39" s="2">
        <f>+G39</f>
        <v>-598594046</v>
      </c>
      <c r="X39" s="2">
        <v>861383754</v>
      </c>
      <c r="Y39" s="2">
        <f>+W39-X39</f>
        <v>-1459977800</v>
      </c>
      <c r="Z39" s="34">
        <f>+IF(X39&lt;&gt;0,+(Y39/X39)*100,0)</f>
        <v>-169.49214484488641</v>
      </c>
      <c r="AA39" s="35">
        <v>861383754</v>
      </c>
    </row>
    <row r="40" spans="1:27" ht="13.5" x14ac:dyDescent="0.25">
      <c r="A40" s="41" t="s">
        <v>62</v>
      </c>
      <c r="B40" s="42" t="s">
        <v>61</v>
      </c>
      <c r="C40" s="43">
        <f>+C38+C39</f>
        <v>-1529468484</v>
      </c>
      <c r="D40" s="43">
        <f t="shared" ref="D40:AA40" si="4">+D38+D39</f>
        <v>0</v>
      </c>
      <c r="E40" s="44">
        <f t="shared" si="4"/>
        <v>1401663315</v>
      </c>
      <c r="F40" s="45">
        <f t="shared" si="4"/>
        <v>1356885404</v>
      </c>
      <c r="G40" s="45">
        <f t="shared" si="4"/>
        <v>-483122347</v>
      </c>
      <c r="H40" s="45">
        <f t="shared" si="4"/>
        <v>-1946345071</v>
      </c>
      <c r="I40" s="45">
        <f t="shared" si="4"/>
        <v>-3248933604</v>
      </c>
      <c r="J40" s="45">
        <f>+I40</f>
        <v>-3248933604</v>
      </c>
      <c r="K40" s="45">
        <f t="shared" si="4"/>
        <v>-3248933604</v>
      </c>
      <c r="L40" s="45">
        <f t="shared" si="4"/>
        <v>-3248933604</v>
      </c>
      <c r="M40" s="45">
        <f t="shared" si="4"/>
        <v>-3248933604</v>
      </c>
      <c r="N40" s="45">
        <f>+M40</f>
        <v>-3248933604</v>
      </c>
      <c r="O40" s="45">
        <f t="shared" si="4"/>
        <v>-3248933604</v>
      </c>
      <c r="P40" s="45">
        <f t="shared" si="4"/>
        <v>-3248933604</v>
      </c>
      <c r="Q40" s="45">
        <f t="shared" si="4"/>
        <v>-3248933604</v>
      </c>
      <c r="R40" s="45">
        <f>+Q40</f>
        <v>-3248933604</v>
      </c>
      <c r="S40" s="45">
        <f t="shared" si="4"/>
        <v>-3248933604</v>
      </c>
      <c r="T40" s="45">
        <f t="shared" si="4"/>
        <v>-3248933604</v>
      </c>
      <c r="U40" s="45">
        <f t="shared" si="4"/>
        <v>-3248933604</v>
      </c>
      <c r="V40" s="45">
        <f>+U40</f>
        <v>-3248933604</v>
      </c>
      <c r="W40" s="45">
        <f>+V40</f>
        <v>-3248933604</v>
      </c>
      <c r="X40" s="45">
        <f t="shared" si="4"/>
        <v>1039351304</v>
      </c>
      <c r="Y40" s="45">
        <f t="shared" si="4"/>
        <v>-2336209050</v>
      </c>
      <c r="Z40" s="46">
        <f>+IF(X40&lt;&gt;0,+(Y40/X40)*100,0)</f>
        <v>-224.77568854813308</v>
      </c>
      <c r="AA40" s="47">
        <f t="shared" si="4"/>
        <v>1356885404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-598594046</v>
      </c>
      <c r="H60">
        <v>-1047444212</v>
      </c>
      <c r="I60">
        <v>-904631646</v>
      </c>
      <c r="J60">
        <v>-598594046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11803934</v>
      </c>
      <c r="D33" s="18"/>
      <c r="E33" s="19">
        <v>13424294</v>
      </c>
      <c r="F33" s="20">
        <v>13424294</v>
      </c>
      <c r="G33" s="20">
        <v>8269815</v>
      </c>
      <c r="H33" s="36">
        <v>11782467</v>
      </c>
      <c r="I33" s="36">
        <v>7820350</v>
      </c>
      <c r="J33" s="36">
        <v>27872632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27872632</v>
      </c>
      <c r="X33" s="36"/>
      <c r="Y33" s="20">
        <v>27872632</v>
      </c>
      <c r="Z33" s="21"/>
      <c r="AA33" s="22">
        <v>13424294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11803934</v>
      </c>
      <c r="D36" s="26">
        <f>SUM(D31:D35)</f>
        <v>0</v>
      </c>
      <c r="E36" s="27">
        <f t="shared" si="2"/>
        <v>13424294</v>
      </c>
      <c r="F36" s="28">
        <f t="shared" si="2"/>
        <v>13424294</v>
      </c>
      <c r="G36" s="28">
        <f t="shared" si="2"/>
        <v>8269815</v>
      </c>
      <c r="H36" s="28">
        <f t="shared" si="2"/>
        <v>11782467</v>
      </c>
      <c r="I36" s="28">
        <f t="shared" si="2"/>
        <v>7820350</v>
      </c>
      <c r="J36" s="28">
        <f t="shared" si="2"/>
        <v>27872632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27872632</v>
      </c>
      <c r="X36" s="28">
        <f t="shared" si="2"/>
        <v>0</v>
      </c>
      <c r="Y36" s="28">
        <f t="shared" si="2"/>
        <v>27872632</v>
      </c>
      <c r="Z36" s="29">
        <f>+IF(X36&lt;&gt;0,+(Y36/X36)*100,0)</f>
        <v>0</v>
      </c>
      <c r="AA36" s="30">
        <f>SUM(AA31:AA35)</f>
        <v>13424294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11803934</v>
      </c>
      <c r="D38" s="32">
        <f>+D17+D27+D36</f>
        <v>0</v>
      </c>
      <c r="E38" s="33">
        <f t="shared" si="3"/>
        <v>13424294</v>
      </c>
      <c r="F38" s="2">
        <f t="shared" si="3"/>
        <v>13424294</v>
      </c>
      <c r="G38" s="2">
        <f t="shared" si="3"/>
        <v>8269815</v>
      </c>
      <c r="H38" s="2">
        <f t="shared" si="3"/>
        <v>11782467</v>
      </c>
      <c r="I38" s="2">
        <f t="shared" si="3"/>
        <v>7820350</v>
      </c>
      <c r="J38" s="2">
        <f t="shared" si="3"/>
        <v>27872632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27872632</v>
      </c>
      <c r="X38" s="2">
        <f t="shared" si="3"/>
        <v>0</v>
      </c>
      <c r="Y38" s="2">
        <f t="shared" si="3"/>
        <v>27872632</v>
      </c>
      <c r="Z38" s="34">
        <f>+IF(X38&lt;&gt;0,+(Y38/X38)*100,0)</f>
        <v>0</v>
      </c>
      <c r="AA38" s="35">
        <f>+AA17+AA27+AA36</f>
        <v>13424294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8269815</v>
      </c>
      <c r="I39" s="2">
        <f>+H40+I60</f>
        <v>20052282</v>
      </c>
      <c r="J39" s="2">
        <f>+G39</f>
        <v>0</v>
      </c>
      <c r="K39" s="2">
        <f>+I40+K60</f>
        <v>27872632</v>
      </c>
      <c r="L39" s="2">
        <f>+K40+L60</f>
        <v>27872632</v>
      </c>
      <c r="M39" s="2">
        <f>+L40+M60</f>
        <v>27872632</v>
      </c>
      <c r="N39" s="2">
        <f>+K39</f>
        <v>27872632</v>
      </c>
      <c r="O39" s="2">
        <f>+M40+O60</f>
        <v>27872632</v>
      </c>
      <c r="P39" s="2">
        <f>+O40+P60</f>
        <v>27872632</v>
      </c>
      <c r="Q39" s="2">
        <f>+P40+Q60</f>
        <v>27872632</v>
      </c>
      <c r="R39" s="2">
        <f>+O39</f>
        <v>27872632</v>
      </c>
      <c r="S39" s="2">
        <f>+Q40+S60</f>
        <v>27872632</v>
      </c>
      <c r="T39" s="2">
        <f>+S40+T60</f>
        <v>27872632</v>
      </c>
      <c r="U39" s="2">
        <f>+T40+U60</f>
        <v>27872632</v>
      </c>
      <c r="V39" s="2">
        <f>+S39</f>
        <v>27872632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11803934</v>
      </c>
      <c r="D40" s="43">
        <f t="shared" ref="D40:AA40" si="4">+D38+D39</f>
        <v>0</v>
      </c>
      <c r="E40" s="44">
        <f t="shared" si="4"/>
        <v>13424294</v>
      </c>
      <c r="F40" s="45">
        <f t="shared" si="4"/>
        <v>13424294</v>
      </c>
      <c r="G40" s="45">
        <f t="shared" si="4"/>
        <v>8269815</v>
      </c>
      <c r="H40" s="45">
        <f t="shared" si="4"/>
        <v>20052282</v>
      </c>
      <c r="I40" s="45">
        <f t="shared" si="4"/>
        <v>27872632</v>
      </c>
      <c r="J40" s="45">
        <f>+I40</f>
        <v>27872632</v>
      </c>
      <c r="K40" s="45">
        <f t="shared" si="4"/>
        <v>27872632</v>
      </c>
      <c r="L40" s="45">
        <f t="shared" si="4"/>
        <v>27872632</v>
      </c>
      <c r="M40" s="45">
        <f t="shared" si="4"/>
        <v>27872632</v>
      </c>
      <c r="N40" s="45">
        <f>+M40</f>
        <v>27872632</v>
      </c>
      <c r="O40" s="45">
        <f t="shared" si="4"/>
        <v>27872632</v>
      </c>
      <c r="P40" s="45">
        <f t="shared" si="4"/>
        <v>27872632</v>
      </c>
      <c r="Q40" s="45">
        <f t="shared" si="4"/>
        <v>27872632</v>
      </c>
      <c r="R40" s="45">
        <f>+Q40</f>
        <v>27872632</v>
      </c>
      <c r="S40" s="45">
        <f t="shared" si="4"/>
        <v>27872632</v>
      </c>
      <c r="T40" s="45">
        <f t="shared" si="4"/>
        <v>27872632</v>
      </c>
      <c r="U40" s="45">
        <f t="shared" si="4"/>
        <v>27872632</v>
      </c>
      <c r="V40" s="45">
        <f>+U40</f>
        <v>27872632</v>
      </c>
      <c r="W40" s="45">
        <f>+V40</f>
        <v>27872632</v>
      </c>
      <c r="X40" s="45">
        <f t="shared" si="4"/>
        <v>0</v>
      </c>
      <c r="Y40" s="45">
        <f t="shared" si="4"/>
        <v>27872632</v>
      </c>
      <c r="Z40" s="46">
        <f>+IF(X40&lt;&gt;0,+(Y40/X40)*100,0)</f>
        <v>0</v>
      </c>
      <c r="AA40" s="47">
        <f t="shared" si="4"/>
        <v>13424294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187419513</v>
      </c>
      <c r="D7" s="18"/>
      <c r="E7" s="19">
        <v>174355298</v>
      </c>
      <c r="F7" s="20">
        <v>174355298</v>
      </c>
      <c r="G7" s="20">
        <v>14784644</v>
      </c>
      <c r="H7" s="20">
        <v>15292222</v>
      </c>
      <c r="I7" s="20">
        <v>15327000</v>
      </c>
      <c r="J7" s="20">
        <v>45403866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45403866</v>
      </c>
      <c r="X7" s="20">
        <v>44239426</v>
      </c>
      <c r="Y7" s="20">
        <v>1164440</v>
      </c>
      <c r="Z7" s="21">
        <v>2.6321318002634122</v>
      </c>
      <c r="AA7" s="22">
        <v>174355298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763838</v>
      </c>
      <c r="F11" s="20">
        <v>763838</v>
      </c>
      <c r="G11" s="20">
        <v>35745</v>
      </c>
      <c r="H11" s="20">
        <v>57922</v>
      </c>
      <c r="I11" s="20">
        <v>68312</v>
      </c>
      <c r="J11" s="20">
        <v>161979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161979</v>
      </c>
      <c r="X11" s="20">
        <v>190947</v>
      </c>
      <c r="Y11" s="20">
        <v>-28968</v>
      </c>
      <c r="Z11" s="21">
        <v>-15.170701817781898</v>
      </c>
      <c r="AA11" s="22">
        <v>763838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-2365662</v>
      </c>
      <c r="D14" s="18"/>
      <c r="E14" s="19">
        <v>-1251003</v>
      </c>
      <c r="F14" s="20">
        <v>-1251003</v>
      </c>
      <c r="G14" s="20">
        <v>-4859</v>
      </c>
      <c r="H14" s="20">
        <v>-7938</v>
      </c>
      <c r="I14" s="20">
        <v>-6655</v>
      </c>
      <c r="J14" s="20">
        <v>-19452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-19452</v>
      </c>
      <c r="X14" s="20">
        <v>-236658</v>
      </c>
      <c r="Y14" s="20">
        <v>217206</v>
      </c>
      <c r="Z14" s="21">
        <v>-91.780544076261947</v>
      </c>
      <c r="AA14" s="22">
        <v>-1251003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185053851</v>
      </c>
      <c r="D17" s="26">
        <f>SUM(D6:D16)</f>
        <v>0</v>
      </c>
      <c r="E17" s="27">
        <f t="shared" si="0"/>
        <v>173868133</v>
      </c>
      <c r="F17" s="28">
        <f t="shared" si="0"/>
        <v>173868133</v>
      </c>
      <c r="G17" s="28">
        <f t="shared" si="0"/>
        <v>14815530</v>
      </c>
      <c r="H17" s="28">
        <f t="shared" si="0"/>
        <v>15342206</v>
      </c>
      <c r="I17" s="28">
        <f t="shared" si="0"/>
        <v>15388657</v>
      </c>
      <c r="J17" s="28">
        <f t="shared" si="0"/>
        <v>45546393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45546393</v>
      </c>
      <c r="X17" s="28">
        <f t="shared" si="0"/>
        <v>44193715</v>
      </c>
      <c r="Y17" s="28">
        <f t="shared" si="0"/>
        <v>1352678</v>
      </c>
      <c r="Z17" s="29">
        <f>+IF(X17&lt;&gt;0,+(Y17/X17)*100,0)</f>
        <v>3.0607926941647698</v>
      </c>
      <c r="AA17" s="30">
        <f>SUM(AA6:AA16)</f>
        <v>173868133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-5807556</v>
      </c>
      <c r="D26" s="18"/>
      <c r="E26" s="19">
        <v>-2652565</v>
      </c>
      <c r="F26" s="20">
        <v>-2652565</v>
      </c>
      <c r="G26" s="20">
        <v>-3028246</v>
      </c>
      <c r="H26" s="20"/>
      <c r="I26" s="20"/>
      <c r="J26" s="20">
        <v>-3028246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-3028246</v>
      </c>
      <c r="X26" s="20">
        <v>-772391</v>
      </c>
      <c r="Y26" s="20">
        <v>-2255855</v>
      </c>
      <c r="Z26" s="21">
        <v>292.06127466529261</v>
      </c>
      <c r="AA26" s="22">
        <v>-2652565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-5807556</v>
      </c>
      <c r="D27" s="26">
        <f>SUM(D21:D26)</f>
        <v>0</v>
      </c>
      <c r="E27" s="27">
        <f t="shared" si="1"/>
        <v>-2652565</v>
      </c>
      <c r="F27" s="28">
        <f t="shared" si="1"/>
        <v>-2652565</v>
      </c>
      <c r="G27" s="28">
        <f t="shared" si="1"/>
        <v>-3028246</v>
      </c>
      <c r="H27" s="28">
        <f t="shared" si="1"/>
        <v>0</v>
      </c>
      <c r="I27" s="28">
        <f t="shared" si="1"/>
        <v>0</v>
      </c>
      <c r="J27" s="28">
        <f t="shared" si="1"/>
        <v>-3028246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-3028246</v>
      </c>
      <c r="X27" s="28">
        <f t="shared" si="1"/>
        <v>-772391</v>
      </c>
      <c r="Y27" s="28">
        <f t="shared" si="1"/>
        <v>-2255855</v>
      </c>
      <c r="Z27" s="29">
        <f>+IF(X27&lt;&gt;0,+(Y27/X27)*100,0)</f>
        <v>292.06127466529261</v>
      </c>
      <c r="AA27" s="30">
        <f>SUM(AA21:AA26)</f>
        <v>-2652565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179246295</v>
      </c>
      <c r="D38" s="32">
        <f>+D17+D27+D36</f>
        <v>0</v>
      </c>
      <c r="E38" s="33">
        <f t="shared" si="3"/>
        <v>171215568</v>
      </c>
      <c r="F38" s="2">
        <f t="shared" si="3"/>
        <v>171215568</v>
      </c>
      <c r="G38" s="2">
        <f t="shared" si="3"/>
        <v>11787284</v>
      </c>
      <c r="H38" s="2">
        <f t="shared" si="3"/>
        <v>15342206</v>
      </c>
      <c r="I38" s="2">
        <f t="shared" si="3"/>
        <v>15388657</v>
      </c>
      <c r="J38" s="2">
        <f t="shared" si="3"/>
        <v>42518147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42518147</v>
      </c>
      <c r="X38" s="2">
        <f t="shared" si="3"/>
        <v>43421324</v>
      </c>
      <c r="Y38" s="2">
        <f t="shared" si="3"/>
        <v>-903177</v>
      </c>
      <c r="Z38" s="34">
        <f>+IF(X38&lt;&gt;0,+(Y38/X38)*100,0)</f>
        <v>-2.0800310004365596</v>
      </c>
      <c r="AA38" s="35">
        <f>+AA17+AA27+AA36</f>
        <v>171215568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11787284</v>
      </c>
      <c r="I39" s="2">
        <f>+H40+I60</f>
        <v>27129490</v>
      </c>
      <c r="J39" s="2">
        <f>+G39</f>
        <v>0</v>
      </c>
      <c r="K39" s="2">
        <f>+I40+K60</f>
        <v>42518147</v>
      </c>
      <c r="L39" s="2">
        <f>+K40+L60</f>
        <v>42518147</v>
      </c>
      <c r="M39" s="2">
        <f>+L40+M60</f>
        <v>42518147</v>
      </c>
      <c r="N39" s="2">
        <f>+K39</f>
        <v>42518147</v>
      </c>
      <c r="O39" s="2">
        <f>+M40+O60</f>
        <v>42518147</v>
      </c>
      <c r="P39" s="2">
        <f>+O40+P60</f>
        <v>42518147</v>
      </c>
      <c r="Q39" s="2">
        <f>+P40+Q60</f>
        <v>42518147</v>
      </c>
      <c r="R39" s="2">
        <f>+O39</f>
        <v>42518147</v>
      </c>
      <c r="S39" s="2">
        <f>+Q40+S60</f>
        <v>42518147</v>
      </c>
      <c r="T39" s="2">
        <f>+S40+T60</f>
        <v>42518147</v>
      </c>
      <c r="U39" s="2">
        <f>+T40+U60</f>
        <v>42518147</v>
      </c>
      <c r="V39" s="2">
        <f>+S39</f>
        <v>42518147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179246295</v>
      </c>
      <c r="D40" s="43">
        <f t="shared" ref="D40:AA40" si="4">+D38+D39</f>
        <v>0</v>
      </c>
      <c r="E40" s="44">
        <f t="shared" si="4"/>
        <v>171215568</v>
      </c>
      <c r="F40" s="45">
        <f t="shared" si="4"/>
        <v>171215568</v>
      </c>
      <c r="G40" s="45">
        <f t="shared" si="4"/>
        <v>11787284</v>
      </c>
      <c r="H40" s="45">
        <f t="shared" si="4"/>
        <v>27129490</v>
      </c>
      <c r="I40" s="45">
        <f t="shared" si="4"/>
        <v>42518147</v>
      </c>
      <c r="J40" s="45">
        <f>+I40</f>
        <v>42518147</v>
      </c>
      <c r="K40" s="45">
        <f t="shared" si="4"/>
        <v>42518147</v>
      </c>
      <c r="L40" s="45">
        <f t="shared" si="4"/>
        <v>42518147</v>
      </c>
      <c r="M40" s="45">
        <f t="shared" si="4"/>
        <v>42518147</v>
      </c>
      <c r="N40" s="45">
        <f>+M40</f>
        <v>42518147</v>
      </c>
      <c r="O40" s="45">
        <f t="shared" si="4"/>
        <v>42518147</v>
      </c>
      <c r="P40" s="45">
        <f t="shared" si="4"/>
        <v>42518147</v>
      </c>
      <c r="Q40" s="45">
        <f t="shared" si="4"/>
        <v>42518147</v>
      </c>
      <c r="R40" s="45">
        <f>+Q40</f>
        <v>42518147</v>
      </c>
      <c r="S40" s="45">
        <f t="shared" si="4"/>
        <v>42518147</v>
      </c>
      <c r="T40" s="45">
        <f t="shared" si="4"/>
        <v>42518147</v>
      </c>
      <c r="U40" s="45">
        <f t="shared" si="4"/>
        <v>42518147</v>
      </c>
      <c r="V40" s="45">
        <f>+U40</f>
        <v>42518147</v>
      </c>
      <c r="W40" s="45">
        <f>+V40</f>
        <v>42518147</v>
      </c>
      <c r="X40" s="45">
        <f t="shared" si="4"/>
        <v>43421324</v>
      </c>
      <c r="Y40" s="45">
        <f t="shared" si="4"/>
        <v>-903177</v>
      </c>
      <c r="Z40" s="46">
        <f>+IF(X40&lt;&gt;0,+(Y40/X40)*100,0)</f>
        <v>-2.0800310004365596</v>
      </c>
      <c r="AA40" s="47">
        <f t="shared" si="4"/>
        <v>171215568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58620002</v>
      </c>
      <c r="D7" s="18"/>
      <c r="E7" s="19">
        <v>136389915</v>
      </c>
      <c r="F7" s="20">
        <v>136389915</v>
      </c>
      <c r="G7" s="20">
        <v>15802215</v>
      </c>
      <c r="H7" s="20">
        <v>16855475</v>
      </c>
      <c r="I7" s="20">
        <v>17621508</v>
      </c>
      <c r="J7" s="20">
        <v>50279198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50279198</v>
      </c>
      <c r="X7" s="20">
        <v>34097364</v>
      </c>
      <c r="Y7" s="20">
        <v>16181834</v>
      </c>
      <c r="Z7" s="21">
        <v>47.45772723076189</v>
      </c>
      <c r="AA7" s="22">
        <v>136389915</v>
      </c>
    </row>
    <row r="8" spans="1:27" ht="13.5" x14ac:dyDescent="0.25">
      <c r="A8" s="23" t="s">
        <v>36</v>
      </c>
      <c r="B8" s="17" t="s">
        <v>32</v>
      </c>
      <c r="C8" s="18">
        <v>144343</v>
      </c>
      <c r="D8" s="18"/>
      <c r="E8" s="19">
        <v>5445</v>
      </c>
      <c r="F8" s="20">
        <v>5445</v>
      </c>
      <c r="G8" s="20">
        <v>44291</v>
      </c>
      <c r="H8" s="20">
        <v>45095</v>
      </c>
      <c r="I8" s="20">
        <v>190527</v>
      </c>
      <c r="J8" s="20">
        <v>279913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279913</v>
      </c>
      <c r="X8" s="20">
        <v>1359</v>
      </c>
      <c r="Y8" s="20">
        <v>278554</v>
      </c>
      <c r="Z8" s="21">
        <v>20496.98307579102</v>
      </c>
      <c r="AA8" s="22">
        <v>5445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4351826</v>
      </c>
      <c r="F9" s="20">
        <v>4351826</v>
      </c>
      <c r="G9" s="20">
        <v>2595000</v>
      </c>
      <c r="H9" s="20"/>
      <c r="I9" s="20"/>
      <c r="J9" s="20">
        <v>2595000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2595000</v>
      </c>
      <c r="X9" s="20">
        <v>1087956</v>
      </c>
      <c r="Y9" s="20">
        <v>1507044</v>
      </c>
      <c r="Z9" s="21">
        <v>138.52067546849321</v>
      </c>
      <c r="AA9" s="22">
        <v>4351826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11712174</v>
      </c>
      <c r="F10" s="20">
        <v>11712174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2928042</v>
      </c>
      <c r="Y10" s="20">
        <v>-2928042</v>
      </c>
      <c r="Z10" s="21">
        <v>-100</v>
      </c>
      <c r="AA10" s="22">
        <v>11712174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306575</v>
      </c>
      <c r="H11" s="20">
        <v>356083</v>
      </c>
      <c r="I11" s="20">
        <v>409117</v>
      </c>
      <c r="J11" s="20">
        <v>1071775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1071775</v>
      </c>
      <c r="X11" s="20"/>
      <c r="Y11" s="20">
        <v>1071775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-141386688</v>
      </c>
      <c r="F14" s="20">
        <v>-141386688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-35037097</v>
      </c>
      <c r="Y14" s="20">
        <v>35037097</v>
      </c>
      <c r="Z14" s="21">
        <v>-100</v>
      </c>
      <c r="AA14" s="22">
        <v>-141386688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58764345</v>
      </c>
      <c r="D17" s="26">
        <f>SUM(D6:D16)</f>
        <v>0</v>
      </c>
      <c r="E17" s="27">
        <f t="shared" si="0"/>
        <v>11072672</v>
      </c>
      <c r="F17" s="28">
        <f t="shared" si="0"/>
        <v>11072672</v>
      </c>
      <c r="G17" s="28">
        <f t="shared" si="0"/>
        <v>18748081</v>
      </c>
      <c r="H17" s="28">
        <f t="shared" si="0"/>
        <v>17256653</v>
      </c>
      <c r="I17" s="28">
        <f t="shared" si="0"/>
        <v>18221152</v>
      </c>
      <c r="J17" s="28">
        <f t="shared" si="0"/>
        <v>54225886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54225886</v>
      </c>
      <c r="X17" s="28">
        <f t="shared" si="0"/>
        <v>3077624</v>
      </c>
      <c r="Y17" s="28">
        <f t="shared" si="0"/>
        <v>51148262</v>
      </c>
      <c r="Z17" s="29">
        <f>+IF(X17&lt;&gt;0,+(Y17/X17)*100,0)</f>
        <v>1661.9399250850656</v>
      </c>
      <c r="AA17" s="30">
        <f>SUM(AA6:AA16)</f>
        <v>11072672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-33173882</v>
      </c>
      <c r="D26" s="18"/>
      <c r="E26" s="19">
        <v>-15432174</v>
      </c>
      <c r="F26" s="20">
        <v>-15432174</v>
      </c>
      <c r="G26" s="20">
        <v>-1166367</v>
      </c>
      <c r="H26" s="20">
        <v>-1346742</v>
      </c>
      <c r="I26" s="20"/>
      <c r="J26" s="20">
        <v>-2513109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-2513109</v>
      </c>
      <c r="X26" s="20">
        <v>-5212174</v>
      </c>
      <c r="Y26" s="20">
        <v>2699065</v>
      </c>
      <c r="Z26" s="21">
        <v>-51.78386216576807</v>
      </c>
      <c r="AA26" s="22">
        <v>-15432174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-33173882</v>
      </c>
      <c r="D27" s="26">
        <f>SUM(D21:D26)</f>
        <v>0</v>
      </c>
      <c r="E27" s="27">
        <f t="shared" si="1"/>
        <v>-15432174</v>
      </c>
      <c r="F27" s="28">
        <f t="shared" si="1"/>
        <v>-15432174</v>
      </c>
      <c r="G27" s="28">
        <f t="shared" si="1"/>
        <v>-1166367</v>
      </c>
      <c r="H27" s="28">
        <f t="shared" si="1"/>
        <v>-1346742</v>
      </c>
      <c r="I27" s="28">
        <f t="shared" si="1"/>
        <v>0</v>
      </c>
      <c r="J27" s="28">
        <f t="shared" si="1"/>
        <v>-2513109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-2513109</v>
      </c>
      <c r="X27" s="28">
        <f t="shared" si="1"/>
        <v>-5212174</v>
      </c>
      <c r="Y27" s="28">
        <f t="shared" si="1"/>
        <v>2699065</v>
      </c>
      <c r="Z27" s="29">
        <f>+IF(X27&lt;&gt;0,+(Y27/X27)*100,0)</f>
        <v>-51.78386216576807</v>
      </c>
      <c r="AA27" s="30">
        <f>SUM(AA21:AA26)</f>
        <v>-15432174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25590463</v>
      </c>
      <c r="D38" s="32">
        <f>+D17+D27+D36</f>
        <v>0</v>
      </c>
      <c r="E38" s="33">
        <f t="shared" si="3"/>
        <v>-4359502</v>
      </c>
      <c r="F38" s="2">
        <f t="shared" si="3"/>
        <v>-4359502</v>
      </c>
      <c r="G38" s="2">
        <f t="shared" si="3"/>
        <v>17581714</v>
      </c>
      <c r="H38" s="2">
        <f t="shared" si="3"/>
        <v>15909911</v>
      </c>
      <c r="I38" s="2">
        <f t="shared" si="3"/>
        <v>18221152</v>
      </c>
      <c r="J38" s="2">
        <f t="shared" si="3"/>
        <v>51712777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51712777</v>
      </c>
      <c r="X38" s="2">
        <f t="shared" si="3"/>
        <v>-2134550</v>
      </c>
      <c r="Y38" s="2">
        <f t="shared" si="3"/>
        <v>53847327</v>
      </c>
      <c r="Z38" s="34">
        <f>+IF(X38&lt;&gt;0,+(Y38/X38)*100,0)</f>
        <v>-2522.6547515869856</v>
      </c>
      <c r="AA38" s="35">
        <f>+AA17+AA27+AA36</f>
        <v>-4359502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17581714</v>
      </c>
      <c r="I39" s="2">
        <f>+H40+I60</f>
        <v>33491625</v>
      </c>
      <c r="J39" s="2">
        <f>+G39</f>
        <v>0</v>
      </c>
      <c r="K39" s="2">
        <f>+I40+K60</f>
        <v>51712777</v>
      </c>
      <c r="L39" s="2">
        <f>+K40+L60</f>
        <v>51712777</v>
      </c>
      <c r="M39" s="2">
        <f>+L40+M60</f>
        <v>51712777</v>
      </c>
      <c r="N39" s="2">
        <f>+K39</f>
        <v>51712777</v>
      </c>
      <c r="O39" s="2">
        <f>+M40+O60</f>
        <v>51712777</v>
      </c>
      <c r="P39" s="2">
        <f>+O40+P60</f>
        <v>51712777</v>
      </c>
      <c r="Q39" s="2">
        <f>+P40+Q60</f>
        <v>51712777</v>
      </c>
      <c r="R39" s="2">
        <f>+O39</f>
        <v>51712777</v>
      </c>
      <c r="S39" s="2">
        <f>+Q40+S60</f>
        <v>51712777</v>
      </c>
      <c r="T39" s="2">
        <f>+S40+T60</f>
        <v>51712777</v>
      </c>
      <c r="U39" s="2">
        <f>+T40+U60</f>
        <v>51712777</v>
      </c>
      <c r="V39" s="2">
        <f>+S39</f>
        <v>51712777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25590463</v>
      </c>
      <c r="D40" s="43">
        <f t="shared" ref="D40:AA40" si="4">+D38+D39</f>
        <v>0</v>
      </c>
      <c r="E40" s="44">
        <f t="shared" si="4"/>
        <v>-4359502</v>
      </c>
      <c r="F40" s="45">
        <f t="shared" si="4"/>
        <v>-4359502</v>
      </c>
      <c r="G40" s="45">
        <f t="shared" si="4"/>
        <v>17581714</v>
      </c>
      <c r="H40" s="45">
        <f t="shared" si="4"/>
        <v>33491625</v>
      </c>
      <c r="I40" s="45">
        <f t="shared" si="4"/>
        <v>51712777</v>
      </c>
      <c r="J40" s="45">
        <f>+I40</f>
        <v>51712777</v>
      </c>
      <c r="K40" s="45">
        <f t="shared" si="4"/>
        <v>51712777</v>
      </c>
      <c r="L40" s="45">
        <f t="shared" si="4"/>
        <v>51712777</v>
      </c>
      <c r="M40" s="45">
        <f t="shared" si="4"/>
        <v>51712777</v>
      </c>
      <c r="N40" s="45">
        <f>+M40</f>
        <v>51712777</v>
      </c>
      <c r="O40" s="45">
        <f t="shared" si="4"/>
        <v>51712777</v>
      </c>
      <c r="P40" s="45">
        <f t="shared" si="4"/>
        <v>51712777</v>
      </c>
      <c r="Q40" s="45">
        <f t="shared" si="4"/>
        <v>51712777</v>
      </c>
      <c r="R40" s="45">
        <f>+Q40</f>
        <v>51712777</v>
      </c>
      <c r="S40" s="45">
        <f t="shared" si="4"/>
        <v>51712777</v>
      </c>
      <c r="T40" s="45">
        <f t="shared" si="4"/>
        <v>51712777</v>
      </c>
      <c r="U40" s="45">
        <f t="shared" si="4"/>
        <v>51712777</v>
      </c>
      <c r="V40" s="45">
        <f>+U40</f>
        <v>51712777</v>
      </c>
      <c r="W40" s="45">
        <f>+V40</f>
        <v>51712777</v>
      </c>
      <c r="X40" s="45">
        <f t="shared" si="4"/>
        <v>-2134550</v>
      </c>
      <c r="Y40" s="45">
        <f t="shared" si="4"/>
        <v>53847327</v>
      </c>
      <c r="Z40" s="46">
        <f>+IF(X40&lt;&gt;0,+(Y40/X40)*100,0)</f>
        <v>-2522.6547515869856</v>
      </c>
      <c r="AA40" s="47">
        <f t="shared" si="4"/>
        <v>-4359502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167865737</v>
      </c>
      <c r="D7" s="18"/>
      <c r="E7" s="19">
        <v>157971299</v>
      </c>
      <c r="F7" s="20">
        <v>157971299</v>
      </c>
      <c r="G7" s="20">
        <v>16964381</v>
      </c>
      <c r="H7" s="20">
        <v>15523799</v>
      </c>
      <c r="I7" s="20">
        <v>14317825</v>
      </c>
      <c r="J7" s="20">
        <v>46806005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46806005</v>
      </c>
      <c r="X7" s="20">
        <v>39639119</v>
      </c>
      <c r="Y7" s="20">
        <v>7166886</v>
      </c>
      <c r="Z7" s="21">
        <v>18.080336245616358</v>
      </c>
      <c r="AA7" s="22">
        <v>157971299</v>
      </c>
    </row>
    <row r="8" spans="1:27" ht="13.5" x14ac:dyDescent="0.25">
      <c r="A8" s="23" t="s">
        <v>36</v>
      </c>
      <c r="B8" s="17" t="s">
        <v>32</v>
      </c>
      <c r="C8" s="18">
        <v>313183</v>
      </c>
      <c r="D8" s="18"/>
      <c r="E8" s="19">
        <v>414000</v>
      </c>
      <c r="F8" s="20">
        <v>414000</v>
      </c>
      <c r="G8" s="20"/>
      <c r="H8" s="20"/>
      <c r="I8" s="20">
        <v>28400</v>
      </c>
      <c r="J8" s="20">
        <v>28400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28400</v>
      </c>
      <c r="X8" s="20">
        <v>130003</v>
      </c>
      <c r="Y8" s="20">
        <v>-101603</v>
      </c>
      <c r="Z8" s="21">
        <v>-78.154350284224208</v>
      </c>
      <c r="AA8" s="22">
        <v>414000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614000</v>
      </c>
      <c r="F10" s="20">
        <v>614000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20022</v>
      </c>
      <c r="Y10" s="20">
        <v>-20022</v>
      </c>
      <c r="Z10" s="21">
        <v>-100</v>
      </c>
      <c r="AA10" s="22">
        <v>614000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169605</v>
      </c>
      <c r="F11" s="20">
        <v>169605</v>
      </c>
      <c r="G11" s="20">
        <v>4456</v>
      </c>
      <c r="H11" s="20">
        <v>20411</v>
      </c>
      <c r="I11" s="20">
        <v>55175</v>
      </c>
      <c r="J11" s="20">
        <v>80042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80042</v>
      </c>
      <c r="X11" s="20">
        <v>42390</v>
      </c>
      <c r="Y11" s="20">
        <v>37652</v>
      </c>
      <c r="Z11" s="21">
        <v>88.822835574427927</v>
      </c>
      <c r="AA11" s="22">
        <v>169605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-3339084</v>
      </c>
      <c r="D14" s="18"/>
      <c r="E14" s="19">
        <v>-171126367</v>
      </c>
      <c r="F14" s="20">
        <v>-171126367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-40592495</v>
      </c>
      <c r="Y14" s="20">
        <v>40592495</v>
      </c>
      <c r="Z14" s="21">
        <v>-100</v>
      </c>
      <c r="AA14" s="22">
        <v>-171126367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-2235900</v>
      </c>
      <c r="F15" s="20">
        <v>-2235900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-2235900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164839836</v>
      </c>
      <c r="D17" s="26">
        <f>SUM(D6:D16)</f>
        <v>0</v>
      </c>
      <c r="E17" s="27">
        <f t="shared" si="0"/>
        <v>-14193363</v>
      </c>
      <c r="F17" s="28">
        <f t="shared" si="0"/>
        <v>-14193363</v>
      </c>
      <c r="G17" s="28">
        <f t="shared" si="0"/>
        <v>16968837</v>
      </c>
      <c r="H17" s="28">
        <f t="shared" si="0"/>
        <v>15544210</v>
      </c>
      <c r="I17" s="28">
        <f t="shared" si="0"/>
        <v>14401400</v>
      </c>
      <c r="J17" s="28">
        <f t="shared" si="0"/>
        <v>46914447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46914447</v>
      </c>
      <c r="X17" s="28">
        <f t="shared" si="0"/>
        <v>-760961</v>
      </c>
      <c r="Y17" s="28">
        <f t="shared" si="0"/>
        <v>47675408</v>
      </c>
      <c r="Z17" s="29">
        <f>+IF(X17&lt;&gt;0,+(Y17/X17)*100,0)</f>
        <v>-6265.1578727424931</v>
      </c>
      <c r="AA17" s="30">
        <f>SUM(AA6:AA16)</f>
        <v>-14193363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-8349579</v>
      </c>
      <c r="D26" s="18"/>
      <c r="E26" s="19">
        <v>-25544957</v>
      </c>
      <c r="F26" s="20">
        <v>-25326602</v>
      </c>
      <c r="G26" s="20">
        <v>-326614</v>
      </c>
      <c r="H26" s="20">
        <v>-13600</v>
      </c>
      <c r="I26" s="20">
        <v>-3517</v>
      </c>
      <c r="J26" s="20">
        <v>-343731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-343731</v>
      </c>
      <c r="X26" s="20">
        <v>-2695412</v>
      </c>
      <c r="Y26" s="20">
        <v>2351681</v>
      </c>
      <c r="Z26" s="21">
        <v>-87.247552507742782</v>
      </c>
      <c r="AA26" s="22">
        <v>-25326602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-8349579</v>
      </c>
      <c r="D27" s="26">
        <f>SUM(D21:D26)</f>
        <v>0</v>
      </c>
      <c r="E27" s="27">
        <f t="shared" si="1"/>
        <v>-25544957</v>
      </c>
      <c r="F27" s="28">
        <f t="shared" si="1"/>
        <v>-25326602</v>
      </c>
      <c r="G27" s="28">
        <f t="shared" si="1"/>
        <v>-326614</v>
      </c>
      <c r="H27" s="28">
        <f t="shared" si="1"/>
        <v>-13600</v>
      </c>
      <c r="I27" s="28">
        <f t="shared" si="1"/>
        <v>-3517</v>
      </c>
      <c r="J27" s="28">
        <f t="shared" si="1"/>
        <v>-343731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-343731</v>
      </c>
      <c r="X27" s="28">
        <f t="shared" si="1"/>
        <v>-2695412</v>
      </c>
      <c r="Y27" s="28">
        <f t="shared" si="1"/>
        <v>2351681</v>
      </c>
      <c r="Z27" s="29">
        <f>+IF(X27&lt;&gt;0,+(Y27/X27)*100,0)</f>
        <v>-87.247552507742782</v>
      </c>
      <c r="AA27" s="30">
        <f>SUM(AA21:AA26)</f>
        <v>-25326602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156490257</v>
      </c>
      <c r="D38" s="32">
        <f>+D17+D27+D36</f>
        <v>0</v>
      </c>
      <c r="E38" s="33">
        <f t="shared" si="3"/>
        <v>-39738320</v>
      </c>
      <c r="F38" s="2">
        <f t="shared" si="3"/>
        <v>-39519965</v>
      </c>
      <c r="G38" s="2">
        <f t="shared" si="3"/>
        <v>16642223</v>
      </c>
      <c r="H38" s="2">
        <f t="shared" si="3"/>
        <v>15530610</v>
      </c>
      <c r="I38" s="2">
        <f t="shared" si="3"/>
        <v>14397883</v>
      </c>
      <c r="J38" s="2">
        <f t="shared" si="3"/>
        <v>46570716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46570716</v>
      </c>
      <c r="X38" s="2">
        <f t="shared" si="3"/>
        <v>-3456373</v>
      </c>
      <c r="Y38" s="2">
        <f t="shared" si="3"/>
        <v>50027089</v>
      </c>
      <c r="Z38" s="34">
        <f>+IF(X38&lt;&gt;0,+(Y38/X38)*100,0)</f>
        <v>-1447.3868705721288</v>
      </c>
      <c r="AA38" s="35">
        <f>+AA17+AA27+AA36</f>
        <v>-39519965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16642223</v>
      </c>
      <c r="I39" s="2">
        <f>+H40+I60</f>
        <v>32172833</v>
      </c>
      <c r="J39" s="2">
        <f>+G39</f>
        <v>0</v>
      </c>
      <c r="K39" s="2">
        <f>+I40+K60</f>
        <v>46570716</v>
      </c>
      <c r="L39" s="2">
        <f>+K40+L60</f>
        <v>46570716</v>
      </c>
      <c r="M39" s="2">
        <f>+L40+M60</f>
        <v>46570716</v>
      </c>
      <c r="N39" s="2">
        <f>+K39</f>
        <v>46570716</v>
      </c>
      <c r="O39" s="2">
        <f>+M40+O60</f>
        <v>46570716</v>
      </c>
      <c r="P39" s="2">
        <f>+O40+P60</f>
        <v>46570716</v>
      </c>
      <c r="Q39" s="2">
        <f>+P40+Q60</f>
        <v>46570716</v>
      </c>
      <c r="R39" s="2">
        <f>+O39</f>
        <v>46570716</v>
      </c>
      <c r="S39" s="2">
        <f>+Q40+S60</f>
        <v>46570716</v>
      </c>
      <c r="T39" s="2">
        <f>+S40+T60</f>
        <v>46570716</v>
      </c>
      <c r="U39" s="2">
        <f>+T40+U60</f>
        <v>46570716</v>
      </c>
      <c r="V39" s="2">
        <f>+S39</f>
        <v>46570716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156490257</v>
      </c>
      <c r="D40" s="43">
        <f t="shared" ref="D40:AA40" si="4">+D38+D39</f>
        <v>0</v>
      </c>
      <c r="E40" s="44">
        <f t="shared" si="4"/>
        <v>-39738320</v>
      </c>
      <c r="F40" s="45">
        <f t="shared" si="4"/>
        <v>-39519965</v>
      </c>
      <c r="G40" s="45">
        <f t="shared" si="4"/>
        <v>16642223</v>
      </c>
      <c r="H40" s="45">
        <f t="shared" si="4"/>
        <v>32172833</v>
      </c>
      <c r="I40" s="45">
        <f t="shared" si="4"/>
        <v>46570716</v>
      </c>
      <c r="J40" s="45">
        <f>+I40</f>
        <v>46570716</v>
      </c>
      <c r="K40" s="45">
        <f t="shared" si="4"/>
        <v>46570716</v>
      </c>
      <c r="L40" s="45">
        <f t="shared" si="4"/>
        <v>46570716</v>
      </c>
      <c r="M40" s="45">
        <f t="shared" si="4"/>
        <v>46570716</v>
      </c>
      <c r="N40" s="45">
        <f>+M40</f>
        <v>46570716</v>
      </c>
      <c r="O40" s="45">
        <f t="shared" si="4"/>
        <v>46570716</v>
      </c>
      <c r="P40" s="45">
        <f t="shared" si="4"/>
        <v>46570716</v>
      </c>
      <c r="Q40" s="45">
        <f t="shared" si="4"/>
        <v>46570716</v>
      </c>
      <c r="R40" s="45">
        <f>+Q40</f>
        <v>46570716</v>
      </c>
      <c r="S40" s="45">
        <f t="shared" si="4"/>
        <v>46570716</v>
      </c>
      <c r="T40" s="45">
        <f t="shared" si="4"/>
        <v>46570716</v>
      </c>
      <c r="U40" s="45">
        <f t="shared" si="4"/>
        <v>46570716</v>
      </c>
      <c r="V40" s="45">
        <f>+U40</f>
        <v>46570716</v>
      </c>
      <c r="W40" s="45">
        <f>+V40</f>
        <v>46570716</v>
      </c>
      <c r="X40" s="45">
        <f t="shared" si="4"/>
        <v>-3456373</v>
      </c>
      <c r="Y40" s="45">
        <f t="shared" si="4"/>
        <v>50027089</v>
      </c>
      <c r="Z40" s="46">
        <f>+IF(X40&lt;&gt;0,+(Y40/X40)*100,0)</f>
        <v>-1447.3868705721288</v>
      </c>
      <c r="AA40" s="47">
        <f t="shared" si="4"/>
        <v>-39519965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553769707</v>
      </c>
      <c r="D7" s="18"/>
      <c r="E7" s="19">
        <v>563089395</v>
      </c>
      <c r="F7" s="20">
        <v>563089395</v>
      </c>
      <c r="G7" s="20">
        <v>52440192</v>
      </c>
      <c r="H7" s="20">
        <v>54867671</v>
      </c>
      <c r="I7" s="20">
        <v>52676809</v>
      </c>
      <c r="J7" s="20">
        <v>159984672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159984672</v>
      </c>
      <c r="X7" s="20">
        <v>132487748</v>
      </c>
      <c r="Y7" s="20">
        <v>27496924</v>
      </c>
      <c r="Z7" s="21">
        <v>20.754314580092341</v>
      </c>
      <c r="AA7" s="22">
        <v>563089395</v>
      </c>
    </row>
    <row r="8" spans="1:27" ht="13.5" x14ac:dyDescent="0.25">
      <c r="A8" s="23" t="s">
        <v>36</v>
      </c>
      <c r="B8" s="17" t="s">
        <v>32</v>
      </c>
      <c r="C8" s="18">
        <v>2086088</v>
      </c>
      <c r="D8" s="18"/>
      <c r="E8" s="19">
        <v>1180503</v>
      </c>
      <c r="F8" s="20">
        <v>1180503</v>
      </c>
      <c r="G8" s="20">
        <v>122047</v>
      </c>
      <c r="H8" s="20">
        <v>4727</v>
      </c>
      <c r="I8" s="20">
        <v>20459</v>
      </c>
      <c r="J8" s="20">
        <v>147233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147233</v>
      </c>
      <c r="X8" s="20">
        <v>48487</v>
      </c>
      <c r="Y8" s="20">
        <v>98746</v>
      </c>
      <c r="Z8" s="21">
        <v>203.65458782766518</v>
      </c>
      <c r="AA8" s="22">
        <v>1180503</v>
      </c>
    </row>
    <row r="9" spans="1:27" ht="13.5" x14ac:dyDescent="0.25">
      <c r="A9" s="23" t="s">
        <v>37</v>
      </c>
      <c r="B9" s="17" t="s">
        <v>6</v>
      </c>
      <c r="C9" s="18">
        <v>13892531</v>
      </c>
      <c r="D9" s="18"/>
      <c r="E9" s="19">
        <v>22379687</v>
      </c>
      <c r="F9" s="20">
        <v>22379687</v>
      </c>
      <c r="G9" s="20">
        <v>9324910</v>
      </c>
      <c r="H9" s="20"/>
      <c r="I9" s="20"/>
      <c r="J9" s="20">
        <v>9324910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9324910</v>
      </c>
      <c r="X9" s="20">
        <v>5594901</v>
      </c>
      <c r="Y9" s="20">
        <v>3730009</v>
      </c>
      <c r="Z9" s="21">
        <v>66.668007172959804</v>
      </c>
      <c r="AA9" s="22">
        <v>22379687</v>
      </c>
    </row>
    <row r="10" spans="1:27" ht="13.5" x14ac:dyDescent="0.25">
      <c r="A10" s="23" t="s">
        <v>38</v>
      </c>
      <c r="B10" s="17" t="s">
        <v>6</v>
      </c>
      <c r="C10" s="18">
        <v>16398032</v>
      </c>
      <c r="D10" s="18"/>
      <c r="E10" s="19">
        <v>27429231</v>
      </c>
      <c r="F10" s="20">
        <v>27429231</v>
      </c>
      <c r="G10" s="20">
        <v>3361000</v>
      </c>
      <c r="H10" s="20">
        <v>110234</v>
      </c>
      <c r="I10" s="20"/>
      <c r="J10" s="20">
        <v>3471234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3471234</v>
      </c>
      <c r="X10" s="20">
        <v>5840250</v>
      </c>
      <c r="Y10" s="20">
        <v>-2369016</v>
      </c>
      <c r="Z10" s="21">
        <v>-40.563606010016699</v>
      </c>
      <c r="AA10" s="22">
        <v>27429231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-426043468</v>
      </c>
      <c r="D14" s="18"/>
      <c r="E14" s="19">
        <v>-545981399</v>
      </c>
      <c r="F14" s="20">
        <v>-545981399</v>
      </c>
      <c r="G14" s="20">
        <v>-675224</v>
      </c>
      <c r="H14" s="20">
        <v>-70735494</v>
      </c>
      <c r="I14" s="20">
        <v>-67387748</v>
      </c>
      <c r="J14" s="20">
        <v>-138798466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-138798466</v>
      </c>
      <c r="X14" s="20">
        <v>-136396427</v>
      </c>
      <c r="Y14" s="20">
        <v>-2402039</v>
      </c>
      <c r="Z14" s="21">
        <v>1.7610717911254374</v>
      </c>
      <c r="AA14" s="22">
        <v>-545981399</v>
      </c>
    </row>
    <row r="15" spans="1:27" ht="13.5" x14ac:dyDescent="0.25">
      <c r="A15" s="23" t="s">
        <v>43</v>
      </c>
      <c r="B15" s="17" t="s">
        <v>32</v>
      </c>
      <c r="C15" s="18">
        <v>-2807817</v>
      </c>
      <c r="D15" s="18"/>
      <c r="E15" s="19">
        <v>-2515032</v>
      </c>
      <c r="F15" s="20">
        <v>-2515032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-628758</v>
      </c>
      <c r="Y15" s="20">
        <v>628758</v>
      </c>
      <c r="Z15" s="21">
        <v>-100</v>
      </c>
      <c r="AA15" s="22">
        <v>-2515032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157295073</v>
      </c>
      <c r="D17" s="26">
        <f>SUM(D6:D16)</f>
        <v>0</v>
      </c>
      <c r="E17" s="27">
        <f t="shared" si="0"/>
        <v>65582385</v>
      </c>
      <c r="F17" s="28">
        <f t="shared" si="0"/>
        <v>65582385</v>
      </c>
      <c r="G17" s="28">
        <f t="shared" si="0"/>
        <v>64572925</v>
      </c>
      <c r="H17" s="28">
        <f t="shared" si="0"/>
        <v>-15752862</v>
      </c>
      <c r="I17" s="28">
        <f t="shared" si="0"/>
        <v>-14690480</v>
      </c>
      <c r="J17" s="28">
        <f t="shared" si="0"/>
        <v>34129583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34129583</v>
      </c>
      <c r="X17" s="28">
        <f t="shared" si="0"/>
        <v>6946201</v>
      </c>
      <c r="Y17" s="28">
        <f t="shared" si="0"/>
        <v>27183382</v>
      </c>
      <c r="Z17" s="29">
        <f>+IF(X17&lt;&gt;0,+(Y17/X17)*100,0)</f>
        <v>391.34171326168075</v>
      </c>
      <c r="AA17" s="30">
        <f>SUM(AA6:AA16)</f>
        <v>65582385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-35993763</v>
      </c>
      <c r="D26" s="18"/>
      <c r="E26" s="19">
        <v>-61643621</v>
      </c>
      <c r="F26" s="20">
        <v>-74098978</v>
      </c>
      <c r="G26" s="20">
        <v>-139036</v>
      </c>
      <c r="H26" s="20">
        <v>-635141</v>
      </c>
      <c r="I26" s="20">
        <v>-917312</v>
      </c>
      <c r="J26" s="20">
        <v>-1691489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-1691489</v>
      </c>
      <c r="X26" s="20">
        <v>-12381411</v>
      </c>
      <c r="Y26" s="20">
        <v>10689922</v>
      </c>
      <c r="Z26" s="21">
        <v>-86.338479515783789</v>
      </c>
      <c r="AA26" s="22">
        <v>-74098978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-35993763</v>
      </c>
      <c r="D27" s="26">
        <f>SUM(D21:D26)</f>
        <v>0</v>
      </c>
      <c r="E27" s="27">
        <f t="shared" si="1"/>
        <v>-61643621</v>
      </c>
      <c r="F27" s="28">
        <f t="shared" si="1"/>
        <v>-74098978</v>
      </c>
      <c r="G27" s="28">
        <f t="shared" si="1"/>
        <v>-139036</v>
      </c>
      <c r="H27" s="28">
        <f t="shared" si="1"/>
        <v>-635141</v>
      </c>
      <c r="I27" s="28">
        <f t="shared" si="1"/>
        <v>-917312</v>
      </c>
      <c r="J27" s="28">
        <f t="shared" si="1"/>
        <v>-1691489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-1691489</v>
      </c>
      <c r="X27" s="28">
        <f t="shared" si="1"/>
        <v>-12381411</v>
      </c>
      <c r="Y27" s="28">
        <f t="shared" si="1"/>
        <v>10689922</v>
      </c>
      <c r="Z27" s="29">
        <f>+IF(X27&lt;&gt;0,+(Y27/X27)*100,0)</f>
        <v>-86.338479515783789</v>
      </c>
      <c r="AA27" s="30">
        <f>SUM(AA21:AA26)</f>
        <v>-74098978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1388751</v>
      </c>
      <c r="D33" s="18"/>
      <c r="E33" s="19">
        <v>1100016</v>
      </c>
      <c r="F33" s="20">
        <v>1100016</v>
      </c>
      <c r="G33" s="20">
        <v>130410</v>
      </c>
      <c r="H33" s="36">
        <v>101627</v>
      </c>
      <c r="I33" s="36">
        <v>47745</v>
      </c>
      <c r="J33" s="36">
        <v>279782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279782</v>
      </c>
      <c r="X33" s="36">
        <v>275004</v>
      </c>
      <c r="Y33" s="20">
        <v>4778</v>
      </c>
      <c r="Z33" s="21">
        <v>1.7374292737560182</v>
      </c>
      <c r="AA33" s="22">
        <v>1100016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>
        <v>-2840871</v>
      </c>
      <c r="D35" s="18"/>
      <c r="E35" s="19">
        <v>-6508729</v>
      </c>
      <c r="F35" s="20">
        <v>-6508729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-6508729</v>
      </c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-1452120</v>
      </c>
      <c r="D36" s="26">
        <f>SUM(D31:D35)</f>
        <v>0</v>
      </c>
      <c r="E36" s="27">
        <f t="shared" si="2"/>
        <v>-5408713</v>
      </c>
      <c r="F36" s="28">
        <f t="shared" si="2"/>
        <v>-5408713</v>
      </c>
      <c r="G36" s="28">
        <f t="shared" si="2"/>
        <v>130410</v>
      </c>
      <c r="H36" s="28">
        <f t="shared" si="2"/>
        <v>101627</v>
      </c>
      <c r="I36" s="28">
        <f t="shared" si="2"/>
        <v>47745</v>
      </c>
      <c r="J36" s="28">
        <f t="shared" si="2"/>
        <v>279782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279782</v>
      </c>
      <c r="X36" s="28">
        <f t="shared" si="2"/>
        <v>275004</v>
      </c>
      <c r="Y36" s="28">
        <f t="shared" si="2"/>
        <v>4778</v>
      </c>
      <c r="Z36" s="29">
        <f>+IF(X36&lt;&gt;0,+(Y36/X36)*100,0)</f>
        <v>1.7374292737560182</v>
      </c>
      <c r="AA36" s="30">
        <f>SUM(AA31:AA35)</f>
        <v>-5408713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119849190</v>
      </c>
      <c r="D38" s="32">
        <f>+D17+D27+D36</f>
        <v>0</v>
      </c>
      <c r="E38" s="33">
        <f t="shared" si="3"/>
        <v>-1469949</v>
      </c>
      <c r="F38" s="2">
        <f t="shared" si="3"/>
        <v>-13925306</v>
      </c>
      <c r="G38" s="2">
        <f t="shared" si="3"/>
        <v>64564299</v>
      </c>
      <c r="H38" s="2">
        <f t="shared" si="3"/>
        <v>-16286376</v>
      </c>
      <c r="I38" s="2">
        <f t="shared" si="3"/>
        <v>-15560047</v>
      </c>
      <c r="J38" s="2">
        <f t="shared" si="3"/>
        <v>32717876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32717876</v>
      </c>
      <c r="X38" s="2">
        <f t="shared" si="3"/>
        <v>-5160206</v>
      </c>
      <c r="Y38" s="2">
        <f t="shared" si="3"/>
        <v>37878082</v>
      </c>
      <c r="Z38" s="34">
        <f>+IF(X38&lt;&gt;0,+(Y38/X38)*100,0)</f>
        <v>-734.04205180955955</v>
      </c>
      <c r="AA38" s="35">
        <f>+AA17+AA27+AA36</f>
        <v>-13925306</v>
      </c>
    </row>
    <row r="39" spans="1:27" ht="13.5" x14ac:dyDescent="0.25">
      <c r="A39" s="23" t="s">
        <v>60</v>
      </c>
      <c r="B39" s="17"/>
      <c r="C39" s="32">
        <v>608002883</v>
      </c>
      <c r="D39" s="32"/>
      <c r="E39" s="33">
        <v>606558540</v>
      </c>
      <c r="F39" s="2">
        <v>606558540</v>
      </c>
      <c r="G39" s="2">
        <v>728950946</v>
      </c>
      <c r="H39" s="2">
        <f>+G40+H60</f>
        <v>793515245</v>
      </c>
      <c r="I39" s="2">
        <f>+H40+I60</f>
        <v>777228869</v>
      </c>
      <c r="J39" s="2">
        <f>+G39</f>
        <v>728950946</v>
      </c>
      <c r="K39" s="2">
        <f>+I40+K60</f>
        <v>761668822</v>
      </c>
      <c r="L39" s="2">
        <f>+K40+L60</f>
        <v>761668822</v>
      </c>
      <c r="M39" s="2">
        <f>+L40+M60</f>
        <v>761668822</v>
      </c>
      <c r="N39" s="2">
        <f>+K39</f>
        <v>761668822</v>
      </c>
      <c r="O39" s="2">
        <f>+M40+O60</f>
        <v>761668822</v>
      </c>
      <c r="P39" s="2">
        <f>+O40+P60</f>
        <v>761668822</v>
      </c>
      <c r="Q39" s="2">
        <f>+P40+Q60</f>
        <v>761668822</v>
      </c>
      <c r="R39" s="2">
        <f>+O39</f>
        <v>761668822</v>
      </c>
      <c r="S39" s="2">
        <f>+Q40+S60</f>
        <v>761668822</v>
      </c>
      <c r="T39" s="2">
        <f>+S40+T60</f>
        <v>761668822</v>
      </c>
      <c r="U39" s="2">
        <f>+T40+U60</f>
        <v>761668822</v>
      </c>
      <c r="V39" s="2">
        <f>+S39</f>
        <v>761668822</v>
      </c>
      <c r="W39" s="2">
        <f>+G39</f>
        <v>728950946</v>
      </c>
      <c r="X39" s="2">
        <v>606558540</v>
      </c>
      <c r="Y39" s="2">
        <f>+W39-X39</f>
        <v>122392406</v>
      </c>
      <c r="Z39" s="34">
        <f>+IF(X39&lt;&gt;0,+(Y39/X39)*100,0)</f>
        <v>20.178168788127195</v>
      </c>
      <c r="AA39" s="35">
        <v>606558540</v>
      </c>
    </row>
    <row r="40" spans="1:27" ht="13.5" x14ac:dyDescent="0.25">
      <c r="A40" s="41" t="s">
        <v>62</v>
      </c>
      <c r="B40" s="42" t="s">
        <v>61</v>
      </c>
      <c r="C40" s="43">
        <f>+C38+C39</f>
        <v>727852073</v>
      </c>
      <c r="D40" s="43">
        <f t="shared" ref="D40:AA40" si="4">+D38+D39</f>
        <v>0</v>
      </c>
      <c r="E40" s="44">
        <f t="shared" si="4"/>
        <v>605088591</v>
      </c>
      <c r="F40" s="45">
        <f t="shared" si="4"/>
        <v>592633234</v>
      </c>
      <c r="G40" s="45">
        <f t="shared" si="4"/>
        <v>793515245</v>
      </c>
      <c r="H40" s="45">
        <f t="shared" si="4"/>
        <v>777228869</v>
      </c>
      <c r="I40" s="45">
        <f t="shared" si="4"/>
        <v>761668822</v>
      </c>
      <c r="J40" s="45">
        <f>+I40</f>
        <v>761668822</v>
      </c>
      <c r="K40" s="45">
        <f t="shared" si="4"/>
        <v>761668822</v>
      </c>
      <c r="L40" s="45">
        <f t="shared" si="4"/>
        <v>761668822</v>
      </c>
      <c r="M40" s="45">
        <f t="shared" si="4"/>
        <v>761668822</v>
      </c>
      <c r="N40" s="45">
        <f>+M40</f>
        <v>761668822</v>
      </c>
      <c r="O40" s="45">
        <f t="shared" si="4"/>
        <v>761668822</v>
      </c>
      <c r="P40" s="45">
        <f t="shared" si="4"/>
        <v>761668822</v>
      </c>
      <c r="Q40" s="45">
        <f t="shared" si="4"/>
        <v>761668822</v>
      </c>
      <c r="R40" s="45">
        <f>+Q40</f>
        <v>761668822</v>
      </c>
      <c r="S40" s="45">
        <f t="shared" si="4"/>
        <v>761668822</v>
      </c>
      <c r="T40" s="45">
        <f t="shared" si="4"/>
        <v>761668822</v>
      </c>
      <c r="U40" s="45">
        <f t="shared" si="4"/>
        <v>761668822</v>
      </c>
      <c r="V40" s="45">
        <f>+U40</f>
        <v>761668822</v>
      </c>
      <c r="W40" s="45">
        <f>+V40</f>
        <v>761668822</v>
      </c>
      <c r="X40" s="45">
        <f t="shared" si="4"/>
        <v>601398334</v>
      </c>
      <c r="Y40" s="45">
        <f t="shared" si="4"/>
        <v>160270488</v>
      </c>
      <c r="Z40" s="46">
        <f>+IF(X40&lt;&gt;0,+(Y40/X40)*100,0)</f>
        <v>26.649639504987388</v>
      </c>
      <c r="AA40" s="47">
        <f t="shared" si="4"/>
        <v>592633234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728950946</v>
      </c>
      <c r="J60">
        <v>728950946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352386508</v>
      </c>
      <c r="D7" s="18"/>
      <c r="E7" s="19"/>
      <c r="F7" s="20"/>
      <c r="G7" s="20">
        <v>32092846</v>
      </c>
      <c r="H7" s="20">
        <v>32224296</v>
      </c>
      <c r="I7" s="20">
        <v>32371705</v>
      </c>
      <c r="J7" s="20">
        <v>96688847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96688847</v>
      </c>
      <c r="X7" s="20"/>
      <c r="Y7" s="20">
        <v>96688847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1759678</v>
      </c>
      <c r="D8" s="18"/>
      <c r="E8" s="19"/>
      <c r="F8" s="20"/>
      <c r="G8" s="20">
        <v>3498</v>
      </c>
      <c r="H8" s="20">
        <v>88876</v>
      </c>
      <c r="I8" s="20">
        <v>214909</v>
      </c>
      <c r="J8" s="20">
        <v>307283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307283</v>
      </c>
      <c r="X8" s="20"/>
      <c r="Y8" s="20">
        <v>307283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8018303</v>
      </c>
      <c r="D9" s="18"/>
      <c r="E9" s="19"/>
      <c r="F9" s="20"/>
      <c r="G9" s="20">
        <v>3516252</v>
      </c>
      <c r="H9" s="20"/>
      <c r="I9" s="20"/>
      <c r="J9" s="20">
        <v>3516252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3516252</v>
      </c>
      <c r="X9" s="20"/>
      <c r="Y9" s="20">
        <v>3516252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-337950092</v>
      </c>
      <c r="D14" s="18"/>
      <c r="E14" s="19">
        <v>-442666198</v>
      </c>
      <c r="F14" s="20">
        <v>-442666198</v>
      </c>
      <c r="G14" s="20">
        <v>-7203488</v>
      </c>
      <c r="H14" s="20">
        <v>-57065751</v>
      </c>
      <c r="I14" s="20">
        <v>-48457343</v>
      </c>
      <c r="J14" s="20">
        <v>-112726582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-112726582</v>
      </c>
      <c r="X14" s="20">
        <v>-110666550</v>
      </c>
      <c r="Y14" s="20">
        <v>-2060032</v>
      </c>
      <c r="Z14" s="21">
        <v>1.8614766611952753</v>
      </c>
      <c r="AA14" s="22">
        <v>-442666198</v>
      </c>
    </row>
    <row r="15" spans="1:27" ht="13.5" x14ac:dyDescent="0.25">
      <c r="A15" s="23" t="s">
        <v>43</v>
      </c>
      <c r="B15" s="17" t="s">
        <v>32</v>
      </c>
      <c r="C15" s="18">
        <v>-420880</v>
      </c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23793517</v>
      </c>
      <c r="D17" s="26">
        <f>SUM(D6:D16)</f>
        <v>0</v>
      </c>
      <c r="E17" s="27">
        <f t="shared" si="0"/>
        <v>-442666198</v>
      </c>
      <c r="F17" s="28">
        <f t="shared" si="0"/>
        <v>-442666198</v>
      </c>
      <c r="G17" s="28">
        <f t="shared" si="0"/>
        <v>28409108</v>
      </c>
      <c r="H17" s="28">
        <f t="shared" si="0"/>
        <v>-24752579</v>
      </c>
      <c r="I17" s="28">
        <f t="shared" si="0"/>
        <v>-15870729</v>
      </c>
      <c r="J17" s="28">
        <f t="shared" si="0"/>
        <v>-12214200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-12214200</v>
      </c>
      <c r="X17" s="28">
        <f t="shared" si="0"/>
        <v>-110666550</v>
      </c>
      <c r="Y17" s="28">
        <f t="shared" si="0"/>
        <v>98452350</v>
      </c>
      <c r="Z17" s="29">
        <f>+IF(X17&lt;&gt;0,+(Y17/X17)*100,0)</f>
        <v>-88.963060653829004</v>
      </c>
      <c r="AA17" s="30">
        <f>SUM(AA6:AA16)</f>
        <v>-442666198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-43596231</v>
      </c>
      <c r="D26" s="18"/>
      <c r="E26" s="19"/>
      <c r="F26" s="20"/>
      <c r="G26" s="20">
        <v>-269157</v>
      </c>
      <c r="H26" s="20">
        <v>-4988135</v>
      </c>
      <c r="I26" s="20">
        <v>-2569097</v>
      </c>
      <c r="J26" s="20">
        <v>-7826389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-7826389</v>
      </c>
      <c r="X26" s="20"/>
      <c r="Y26" s="20">
        <v>-7826389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-43596231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-269157</v>
      </c>
      <c r="H27" s="28">
        <f t="shared" si="1"/>
        <v>-4988135</v>
      </c>
      <c r="I27" s="28">
        <f t="shared" si="1"/>
        <v>-2569097</v>
      </c>
      <c r="J27" s="28">
        <f t="shared" si="1"/>
        <v>-7826389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-7826389</v>
      </c>
      <c r="X27" s="28">
        <f t="shared" si="1"/>
        <v>0</v>
      </c>
      <c r="Y27" s="28">
        <f t="shared" si="1"/>
        <v>-7826389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-19802714</v>
      </c>
      <c r="D38" s="32">
        <f>+D17+D27+D36</f>
        <v>0</v>
      </c>
      <c r="E38" s="33">
        <f t="shared" si="3"/>
        <v>-442666198</v>
      </c>
      <c r="F38" s="2">
        <f t="shared" si="3"/>
        <v>-442666198</v>
      </c>
      <c r="G38" s="2">
        <f t="shared" si="3"/>
        <v>28139951</v>
      </c>
      <c r="H38" s="2">
        <f t="shared" si="3"/>
        <v>-29740714</v>
      </c>
      <c r="I38" s="2">
        <f t="shared" si="3"/>
        <v>-18439826</v>
      </c>
      <c r="J38" s="2">
        <f t="shared" si="3"/>
        <v>-20040589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-20040589</v>
      </c>
      <c r="X38" s="2">
        <f t="shared" si="3"/>
        <v>-110666550</v>
      </c>
      <c r="Y38" s="2">
        <f t="shared" si="3"/>
        <v>90625961</v>
      </c>
      <c r="Z38" s="34">
        <f>+IF(X38&lt;&gt;0,+(Y38/X38)*100,0)</f>
        <v>-81.891014945347081</v>
      </c>
      <c r="AA38" s="35">
        <f>+AA17+AA27+AA36</f>
        <v>-442666198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28139951</v>
      </c>
      <c r="I39" s="2">
        <f>+H40+I60</f>
        <v>-1600763</v>
      </c>
      <c r="J39" s="2">
        <f>+G39</f>
        <v>0</v>
      </c>
      <c r="K39" s="2">
        <f>+I40+K60</f>
        <v>-20040589</v>
      </c>
      <c r="L39" s="2">
        <f>+K40+L60</f>
        <v>-20040589</v>
      </c>
      <c r="M39" s="2">
        <f>+L40+M60</f>
        <v>-20040589</v>
      </c>
      <c r="N39" s="2">
        <f>+K39</f>
        <v>-20040589</v>
      </c>
      <c r="O39" s="2">
        <f>+M40+O60</f>
        <v>-20040589</v>
      </c>
      <c r="P39" s="2">
        <f>+O40+P60</f>
        <v>-20040589</v>
      </c>
      <c r="Q39" s="2">
        <f>+P40+Q60</f>
        <v>-20040589</v>
      </c>
      <c r="R39" s="2">
        <f>+O39</f>
        <v>-20040589</v>
      </c>
      <c r="S39" s="2">
        <f>+Q40+S60</f>
        <v>-20040589</v>
      </c>
      <c r="T39" s="2">
        <f>+S40+T60</f>
        <v>-20040589</v>
      </c>
      <c r="U39" s="2">
        <f>+T40+U60</f>
        <v>-20040589</v>
      </c>
      <c r="V39" s="2">
        <f>+S39</f>
        <v>-20040589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-19802714</v>
      </c>
      <c r="D40" s="43">
        <f t="shared" ref="D40:AA40" si="4">+D38+D39</f>
        <v>0</v>
      </c>
      <c r="E40" s="44">
        <f t="shared" si="4"/>
        <v>-442666198</v>
      </c>
      <c r="F40" s="45">
        <f t="shared" si="4"/>
        <v>-442666198</v>
      </c>
      <c r="G40" s="45">
        <f t="shared" si="4"/>
        <v>28139951</v>
      </c>
      <c r="H40" s="45">
        <f t="shared" si="4"/>
        <v>-1600763</v>
      </c>
      <c r="I40" s="45">
        <f t="shared" si="4"/>
        <v>-20040589</v>
      </c>
      <c r="J40" s="45">
        <f>+I40</f>
        <v>-20040589</v>
      </c>
      <c r="K40" s="45">
        <f t="shared" si="4"/>
        <v>-20040589</v>
      </c>
      <c r="L40" s="45">
        <f t="shared" si="4"/>
        <v>-20040589</v>
      </c>
      <c r="M40" s="45">
        <f t="shared" si="4"/>
        <v>-20040589</v>
      </c>
      <c r="N40" s="45">
        <f>+M40</f>
        <v>-20040589</v>
      </c>
      <c r="O40" s="45">
        <f t="shared" si="4"/>
        <v>-20040589</v>
      </c>
      <c r="P40" s="45">
        <f t="shared" si="4"/>
        <v>-20040589</v>
      </c>
      <c r="Q40" s="45">
        <f t="shared" si="4"/>
        <v>-20040589</v>
      </c>
      <c r="R40" s="45">
        <f>+Q40</f>
        <v>-20040589</v>
      </c>
      <c r="S40" s="45">
        <f t="shared" si="4"/>
        <v>-20040589</v>
      </c>
      <c r="T40" s="45">
        <f t="shared" si="4"/>
        <v>-20040589</v>
      </c>
      <c r="U40" s="45">
        <f t="shared" si="4"/>
        <v>-20040589</v>
      </c>
      <c r="V40" s="45">
        <f>+U40</f>
        <v>-20040589</v>
      </c>
      <c r="W40" s="45">
        <f>+V40</f>
        <v>-20040589</v>
      </c>
      <c r="X40" s="45">
        <f t="shared" si="4"/>
        <v>-110666550</v>
      </c>
      <c r="Y40" s="45">
        <f t="shared" si="4"/>
        <v>90625961</v>
      </c>
      <c r="Z40" s="46">
        <f>+IF(X40&lt;&gt;0,+(Y40/X40)*100,0)</f>
        <v>-81.891014945347081</v>
      </c>
      <c r="AA40" s="47">
        <f t="shared" si="4"/>
        <v>-442666198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50096731</v>
      </c>
      <c r="D7" s="18"/>
      <c r="E7" s="19"/>
      <c r="F7" s="20"/>
      <c r="G7" s="20">
        <v>5114295</v>
      </c>
      <c r="H7" s="20">
        <v>8282395</v>
      </c>
      <c r="I7" s="20">
        <v>6605710</v>
      </c>
      <c r="J7" s="20">
        <v>20002400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20002400</v>
      </c>
      <c r="X7" s="20"/>
      <c r="Y7" s="20">
        <v>20002400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-344173764</v>
      </c>
      <c r="D14" s="18"/>
      <c r="E14" s="19"/>
      <c r="F14" s="20"/>
      <c r="G14" s="20">
        <v>-613077</v>
      </c>
      <c r="H14" s="20">
        <v>-55377210</v>
      </c>
      <c r="I14" s="20">
        <v>-48599704</v>
      </c>
      <c r="J14" s="20">
        <v>-104589991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-104589991</v>
      </c>
      <c r="X14" s="20"/>
      <c r="Y14" s="20">
        <v>-104589991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-294077033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4501218</v>
      </c>
      <c r="H17" s="28">
        <f t="shared" si="0"/>
        <v>-47094815</v>
      </c>
      <c r="I17" s="28">
        <f t="shared" si="0"/>
        <v>-41993994</v>
      </c>
      <c r="J17" s="28">
        <f t="shared" si="0"/>
        <v>-84587591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-84587591</v>
      </c>
      <c r="X17" s="28">
        <f t="shared" si="0"/>
        <v>0</v>
      </c>
      <c r="Y17" s="28">
        <f t="shared" si="0"/>
        <v>-84587591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-10129082</v>
      </c>
      <c r="D26" s="18"/>
      <c r="E26" s="19">
        <v>-31352174</v>
      </c>
      <c r="F26" s="20">
        <v>-31352174</v>
      </c>
      <c r="G26" s="20"/>
      <c r="H26" s="20">
        <v>-5463</v>
      </c>
      <c r="I26" s="20">
        <v>-506594</v>
      </c>
      <c r="J26" s="20">
        <v>-512057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-512057</v>
      </c>
      <c r="X26" s="20">
        <v>-7838029</v>
      </c>
      <c r="Y26" s="20">
        <v>7325972</v>
      </c>
      <c r="Z26" s="21">
        <v>-93.467018302688089</v>
      </c>
      <c r="AA26" s="22">
        <v>-31352174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-10129082</v>
      </c>
      <c r="D27" s="26">
        <f>SUM(D21:D26)</f>
        <v>0</v>
      </c>
      <c r="E27" s="27">
        <f t="shared" si="1"/>
        <v>-31352174</v>
      </c>
      <c r="F27" s="28">
        <f t="shared" si="1"/>
        <v>-31352174</v>
      </c>
      <c r="G27" s="28">
        <f t="shared" si="1"/>
        <v>0</v>
      </c>
      <c r="H27" s="28">
        <f t="shared" si="1"/>
        <v>-5463</v>
      </c>
      <c r="I27" s="28">
        <f t="shared" si="1"/>
        <v>-506594</v>
      </c>
      <c r="J27" s="28">
        <f t="shared" si="1"/>
        <v>-512057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-512057</v>
      </c>
      <c r="X27" s="28">
        <f t="shared" si="1"/>
        <v>-7838029</v>
      </c>
      <c r="Y27" s="28">
        <f t="shared" si="1"/>
        <v>7325972</v>
      </c>
      <c r="Z27" s="29">
        <f>+IF(X27&lt;&gt;0,+(Y27/X27)*100,0)</f>
        <v>-93.467018302688089</v>
      </c>
      <c r="AA27" s="30">
        <f>SUM(AA21:AA26)</f>
        <v>-31352174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-304206115</v>
      </c>
      <c r="D38" s="32">
        <f>+D17+D27+D36</f>
        <v>0</v>
      </c>
      <c r="E38" s="33">
        <f t="shared" si="3"/>
        <v>-31352174</v>
      </c>
      <c r="F38" s="2">
        <f t="shared" si="3"/>
        <v>-31352174</v>
      </c>
      <c r="G38" s="2">
        <f t="shared" si="3"/>
        <v>4501218</v>
      </c>
      <c r="H38" s="2">
        <f t="shared" si="3"/>
        <v>-47100278</v>
      </c>
      <c r="I38" s="2">
        <f t="shared" si="3"/>
        <v>-42500588</v>
      </c>
      <c r="J38" s="2">
        <f t="shared" si="3"/>
        <v>-85099648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-85099648</v>
      </c>
      <c r="X38" s="2">
        <f t="shared" si="3"/>
        <v>-7838029</v>
      </c>
      <c r="Y38" s="2">
        <f t="shared" si="3"/>
        <v>-77261619</v>
      </c>
      <c r="Z38" s="34">
        <f>+IF(X38&lt;&gt;0,+(Y38/X38)*100,0)</f>
        <v>985.72764913219896</v>
      </c>
      <c r="AA38" s="35">
        <f>+AA17+AA27+AA36</f>
        <v>-31352174</v>
      </c>
    </row>
    <row r="39" spans="1:27" ht="13.5" x14ac:dyDescent="0.25">
      <c r="A39" s="23" t="s">
        <v>60</v>
      </c>
      <c r="B39" s="17"/>
      <c r="C39" s="32">
        <v>-212434894</v>
      </c>
      <c r="D39" s="32"/>
      <c r="E39" s="33"/>
      <c r="F39" s="2"/>
      <c r="G39" s="2">
        <v>-516579481</v>
      </c>
      <c r="H39" s="2">
        <f>+G40+H60</f>
        <v>-512078263</v>
      </c>
      <c r="I39" s="2">
        <f>+H40+I60</f>
        <v>-559178541</v>
      </c>
      <c r="J39" s="2">
        <f>+G39</f>
        <v>-516579481</v>
      </c>
      <c r="K39" s="2">
        <f>+I40+K60</f>
        <v>-601679129</v>
      </c>
      <c r="L39" s="2">
        <f>+K40+L60</f>
        <v>-601679129</v>
      </c>
      <c r="M39" s="2">
        <f>+L40+M60</f>
        <v>-601679129</v>
      </c>
      <c r="N39" s="2">
        <f>+K39</f>
        <v>-601679129</v>
      </c>
      <c r="O39" s="2">
        <f>+M40+O60</f>
        <v>-601679129</v>
      </c>
      <c r="P39" s="2">
        <f>+O40+P60</f>
        <v>-601679129</v>
      </c>
      <c r="Q39" s="2">
        <f>+P40+Q60</f>
        <v>-601679129</v>
      </c>
      <c r="R39" s="2">
        <f>+O39</f>
        <v>-601679129</v>
      </c>
      <c r="S39" s="2">
        <f>+Q40+S60</f>
        <v>-601679129</v>
      </c>
      <c r="T39" s="2">
        <f>+S40+T60</f>
        <v>-601679129</v>
      </c>
      <c r="U39" s="2">
        <f>+T40+U60</f>
        <v>-601679129</v>
      </c>
      <c r="V39" s="2">
        <f>+S39</f>
        <v>-601679129</v>
      </c>
      <c r="W39" s="2">
        <f>+G39</f>
        <v>-516579481</v>
      </c>
      <c r="X39" s="2"/>
      <c r="Y39" s="2">
        <f>+W39-X39</f>
        <v>-516579481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-516641009</v>
      </c>
      <c r="D40" s="43">
        <f t="shared" ref="D40:AA40" si="4">+D38+D39</f>
        <v>0</v>
      </c>
      <c r="E40" s="44">
        <f t="shared" si="4"/>
        <v>-31352174</v>
      </c>
      <c r="F40" s="45">
        <f t="shared" si="4"/>
        <v>-31352174</v>
      </c>
      <c r="G40" s="45">
        <f t="shared" si="4"/>
        <v>-512078263</v>
      </c>
      <c r="H40" s="45">
        <f t="shared" si="4"/>
        <v>-559178541</v>
      </c>
      <c r="I40" s="45">
        <f t="shared" si="4"/>
        <v>-601679129</v>
      </c>
      <c r="J40" s="45">
        <f>+I40</f>
        <v>-601679129</v>
      </c>
      <c r="K40" s="45">
        <f t="shared" si="4"/>
        <v>-601679129</v>
      </c>
      <c r="L40" s="45">
        <f t="shared" si="4"/>
        <v>-601679129</v>
      </c>
      <c r="M40" s="45">
        <f t="shared" si="4"/>
        <v>-601679129</v>
      </c>
      <c r="N40" s="45">
        <f>+M40</f>
        <v>-601679129</v>
      </c>
      <c r="O40" s="45">
        <f t="shared" si="4"/>
        <v>-601679129</v>
      </c>
      <c r="P40" s="45">
        <f t="shared" si="4"/>
        <v>-601679129</v>
      </c>
      <c r="Q40" s="45">
        <f t="shared" si="4"/>
        <v>-601679129</v>
      </c>
      <c r="R40" s="45">
        <f>+Q40</f>
        <v>-601679129</v>
      </c>
      <c r="S40" s="45">
        <f t="shared" si="4"/>
        <v>-601679129</v>
      </c>
      <c r="T40" s="45">
        <f t="shared" si="4"/>
        <v>-601679129</v>
      </c>
      <c r="U40" s="45">
        <f t="shared" si="4"/>
        <v>-601679129</v>
      </c>
      <c r="V40" s="45">
        <f>+U40</f>
        <v>-601679129</v>
      </c>
      <c r="W40" s="45">
        <f>+V40</f>
        <v>-601679129</v>
      </c>
      <c r="X40" s="45">
        <f t="shared" si="4"/>
        <v>-7838029</v>
      </c>
      <c r="Y40" s="45">
        <f t="shared" si="4"/>
        <v>-593841100</v>
      </c>
      <c r="Z40" s="46">
        <f>+IF(X40&lt;&gt;0,+(Y40/X40)*100,0)</f>
        <v>7576.408558835391</v>
      </c>
      <c r="AA40" s="47">
        <f t="shared" si="4"/>
        <v>-31352174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-516579481</v>
      </c>
      <c r="J60">
        <v>-516579481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-34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885618151</v>
      </c>
      <c r="D7" s="18"/>
      <c r="E7" s="19">
        <v>1128853478</v>
      </c>
      <c r="F7" s="20">
        <v>1128853478</v>
      </c>
      <c r="G7" s="20">
        <v>79336893</v>
      </c>
      <c r="H7" s="20">
        <v>105678080</v>
      </c>
      <c r="I7" s="20">
        <v>104918101</v>
      </c>
      <c r="J7" s="20">
        <v>289933074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289933074</v>
      </c>
      <c r="X7" s="20">
        <v>268353037</v>
      </c>
      <c r="Y7" s="20">
        <v>21580037</v>
      </c>
      <c r="Z7" s="21">
        <v>8.0416593161194587</v>
      </c>
      <c r="AA7" s="22">
        <v>1128853478</v>
      </c>
    </row>
    <row r="8" spans="1:27" ht="13.5" x14ac:dyDescent="0.25">
      <c r="A8" s="23" t="s">
        <v>36</v>
      </c>
      <c r="B8" s="17" t="s">
        <v>32</v>
      </c>
      <c r="C8" s="18">
        <v>55557</v>
      </c>
      <c r="D8" s="18"/>
      <c r="E8" s="19">
        <v>2718949</v>
      </c>
      <c r="F8" s="20">
        <v>2718949</v>
      </c>
      <c r="G8" s="20">
        <v>2635</v>
      </c>
      <c r="H8" s="20">
        <v>878</v>
      </c>
      <c r="I8" s="20">
        <v>2490</v>
      </c>
      <c r="J8" s="20">
        <v>6003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6003</v>
      </c>
      <c r="X8" s="20">
        <v>242940</v>
      </c>
      <c r="Y8" s="20">
        <v>-236937</v>
      </c>
      <c r="Z8" s="21">
        <v>-97.529019510990366</v>
      </c>
      <c r="AA8" s="22">
        <v>2718949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80772928</v>
      </c>
      <c r="F9" s="20">
        <v>80772928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16613672</v>
      </c>
      <c r="Y9" s="20">
        <v>-16613672</v>
      </c>
      <c r="Z9" s="21">
        <v>-100</v>
      </c>
      <c r="AA9" s="22">
        <v>80772928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-743442959</v>
      </c>
      <c r="D14" s="18"/>
      <c r="E14" s="19">
        <v>-1016924677</v>
      </c>
      <c r="F14" s="20">
        <v>-1016924677</v>
      </c>
      <c r="G14" s="20">
        <v>-91561063</v>
      </c>
      <c r="H14" s="20">
        <v>-116243668</v>
      </c>
      <c r="I14" s="20">
        <v>-116076686</v>
      </c>
      <c r="J14" s="20">
        <v>-323881417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-323881417</v>
      </c>
      <c r="X14" s="20">
        <v>-249018867</v>
      </c>
      <c r="Y14" s="20">
        <v>-74862550</v>
      </c>
      <c r="Z14" s="21">
        <v>30.063003218145717</v>
      </c>
      <c r="AA14" s="22">
        <v>-1016924677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-8573432</v>
      </c>
      <c r="F15" s="20">
        <v>-8573432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-8573432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142230749</v>
      </c>
      <c r="D17" s="26">
        <f>SUM(D6:D16)</f>
        <v>0</v>
      </c>
      <c r="E17" s="27">
        <f t="shared" si="0"/>
        <v>186847246</v>
      </c>
      <c r="F17" s="28">
        <f t="shared" si="0"/>
        <v>186847246</v>
      </c>
      <c r="G17" s="28">
        <f t="shared" si="0"/>
        <v>-12221535</v>
      </c>
      <c r="H17" s="28">
        <f t="shared" si="0"/>
        <v>-10564710</v>
      </c>
      <c r="I17" s="28">
        <f t="shared" si="0"/>
        <v>-11156095</v>
      </c>
      <c r="J17" s="28">
        <f t="shared" si="0"/>
        <v>-33942340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-33942340</v>
      </c>
      <c r="X17" s="28">
        <f t="shared" si="0"/>
        <v>36190782</v>
      </c>
      <c r="Y17" s="28">
        <f t="shared" si="0"/>
        <v>-70133122</v>
      </c>
      <c r="Z17" s="29">
        <f>+IF(X17&lt;&gt;0,+(Y17/X17)*100,0)</f>
        <v>-193.78725223456073</v>
      </c>
      <c r="AA17" s="30">
        <f>SUM(AA6:AA16)</f>
        <v>186847246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60963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-115741166</v>
      </c>
      <c r="D26" s="18"/>
      <c r="E26" s="19"/>
      <c r="F26" s="20"/>
      <c r="G26" s="20">
        <v>-11374489</v>
      </c>
      <c r="H26" s="20">
        <v>-245633</v>
      </c>
      <c r="I26" s="20">
        <v>-139223</v>
      </c>
      <c r="J26" s="20">
        <v>-11759345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-11759345</v>
      </c>
      <c r="X26" s="20"/>
      <c r="Y26" s="20">
        <v>-11759345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-115680203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-11374489</v>
      </c>
      <c r="H27" s="28">
        <f t="shared" si="1"/>
        <v>-245633</v>
      </c>
      <c r="I27" s="28">
        <f t="shared" si="1"/>
        <v>-139223</v>
      </c>
      <c r="J27" s="28">
        <f t="shared" si="1"/>
        <v>-11759345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-11759345</v>
      </c>
      <c r="X27" s="28">
        <f t="shared" si="1"/>
        <v>0</v>
      </c>
      <c r="Y27" s="28">
        <f t="shared" si="1"/>
        <v>-11759345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26550546</v>
      </c>
      <c r="D38" s="32">
        <f>+D17+D27+D36</f>
        <v>0</v>
      </c>
      <c r="E38" s="33">
        <f t="shared" si="3"/>
        <v>186847246</v>
      </c>
      <c r="F38" s="2">
        <f t="shared" si="3"/>
        <v>186847246</v>
      </c>
      <c r="G38" s="2">
        <f t="shared" si="3"/>
        <v>-23596024</v>
      </c>
      <c r="H38" s="2">
        <f t="shared" si="3"/>
        <v>-10810343</v>
      </c>
      <c r="I38" s="2">
        <f t="shared" si="3"/>
        <v>-11295318</v>
      </c>
      <c r="J38" s="2">
        <f t="shared" si="3"/>
        <v>-45701685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-45701685</v>
      </c>
      <c r="X38" s="2">
        <f t="shared" si="3"/>
        <v>36190782</v>
      </c>
      <c r="Y38" s="2">
        <f t="shared" si="3"/>
        <v>-81892467</v>
      </c>
      <c r="Z38" s="34">
        <f>+IF(X38&lt;&gt;0,+(Y38/X38)*100,0)</f>
        <v>-226.27990464533207</v>
      </c>
      <c r="AA38" s="35">
        <f>+AA17+AA27+AA36</f>
        <v>186847246</v>
      </c>
    </row>
    <row r="39" spans="1:27" ht="13.5" x14ac:dyDescent="0.25">
      <c r="A39" s="23" t="s">
        <v>60</v>
      </c>
      <c r="B39" s="17"/>
      <c r="C39" s="32">
        <v>325026804</v>
      </c>
      <c r="D39" s="32"/>
      <c r="E39" s="33"/>
      <c r="F39" s="2"/>
      <c r="G39" s="2">
        <v>359682412</v>
      </c>
      <c r="H39" s="2">
        <f>+G40+H60</f>
        <v>336086388</v>
      </c>
      <c r="I39" s="2">
        <f>+H40+I60</f>
        <v>325276045</v>
      </c>
      <c r="J39" s="2">
        <f>+G39</f>
        <v>359682412</v>
      </c>
      <c r="K39" s="2">
        <f>+I40+K60</f>
        <v>313980727</v>
      </c>
      <c r="L39" s="2">
        <f>+K40+L60</f>
        <v>313980727</v>
      </c>
      <c r="M39" s="2">
        <f>+L40+M60</f>
        <v>313980727</v>
      </c>
      <c r="N39" s="2">
        <f>+K39</f>
        <v>313980727</v>
      </c>
      <c r="O39" s="2">
        <f>+M40+O60</f>
        <v>313980727</v>
      </c>
      <c r="P39" s="2">
        <f>+O40+P60</f>
        <v>313980727</v>
      </c>
      <c r="Q39" s="2">
        <f>+P40+Q60</f>
        <v>313980727</v>
      </c>
      <c r="R39" s="2">
        <f>+O39</f>
        <v>313980727</v>
      </c>
      <c r="S39" s="2">
        <f>+Q40+S60</f>
        <v>313980727</v>
      </c>
      <c r="T39" s="2">
        <f>+S40+T60</f>
        <v>313980727</v>
      </c>
      <c r="U39" s="2">
        <f>+T40+U60</f>
        <v>313980727</v>
      </c>
      <c r="V39" s="2">
        <f>+S39</f>
        <v>313980727</v>
      </c>
      <c r="W39" s="2">
        <f>+G39</f>
        <v>359682412</v>
      </c>
      <c r="X39" s="2"/>
      <c r="Y39" s="2">
        <f>+W39-X39</f>
        <v>359682412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351577350</v>
      </c>
      <c r="D40" s="43">
        <f t="shared" ref="D40:AA40" si="4">+D38+D39</f>
        <v>0</v>
      </c>
      <c r="E40" s="44">
        <f t="shared" si="4"/>
        <v>186847246</v>
      </c>
      <c r="F40" s="45">
        <f t="shared" si="4"/>
        <v>186847246</v>
      </c>
      <c r="G40" s="45">
        <f t="shared" si="4"/>
        <v>336086388</v>
      </c>
      <c r="H40" s="45">
        <f t="shared" si="4"/>
        <v>325276045</v>
      </c>
      <c r="I40" s="45">
        <f t="shared" si="4"/>
        <v>313980727</v>
      </c>
      <c r="J40" s="45">
        <f>+I40</f>
        <v>313980727</v>
      </c>
      <c r="K40" s="45">
        <f t="shared" si="4"/>
        <v>313980727</v>
      </c>
      <c r="L40" s="45">
        <f t="shared" si="4"/>
        <v>313980727</v>
      </c>
      <c r="M40" s="45">
        <f t="shared" si="4"/>
        <v>313980727</v>
      </c>
      <c r="N40" s="45">
        <f>+M40</f>
        <v>313980727</v>
      </c>
      <c r="O40" s="45">
        <f t="shared" si="4"/>
        <v>313980727</v>
      </c>
      <c r="P40" s="45">
        <f t="shared" si="4"/>
        <v>313980727</v>
      </c>
      <c r="Q40" s="45">
        <f t="shared" si="4"/>
        <v>313980727</v>
      </c>
      <c r="R40" s="45">
        <f>+Q40</f>
        <v>313980727</v>
      </c>
      <c r="S40" s="45">
        <f t="shared" si="4"/>
        <v>313980727</v>
      </c>
      <c r="T40" s="45">
        <f t="shared" si="4"/>
        <v>313980727</v>
      </c>
      <c r="U40" s="45">
        <f t="shared" si="4"/>
        <v>313980727</v>
      </c>
      <c r="V40" s="45">
        <f>+U40</f>
        <v>313980727</v>
      </c>
      <c r="W40" s="45">
        <f>+V40</f>
        <v>313980727</v>
      </c>
      <c r="X40" s="45">
        <f t="shared" si="4"/>
        <v>36190782</v>
      </c>
      <c r="Y40" s="45">
        <f t="shared" si="4"/>
        <v>277789945</v>
      </c>
      <c r="Z40" s="46">
        <f>+IF(X40&lt;&gt;0,+(Y40/X40)*100,0)</f>
        <v>767.57099363036696</v>
      </c>
      <c r="AA40" s="47">
        <f t="shared" si="4"/>
        <v>186847246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359682412</v>
      </c>
      <c r="J60">
        <v>359682412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164918632</v>
      </c>
      <c r="D7" s="18"/>
      <c r="E7" s="19"/>
      <c r="F7" s="20"/>
      <c r="G7" s="20">
        <v>18027234</v>
      </c>
      <c r="H7" s="20">
        <v>16890392</v>
      </c>
      <c r="I7" s="20">
        <v>14824844</v>
      </c>
      <c r="J7" s="20">
        <v>49742470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49742470</v>
      </c>
      <c r="X7" s="20"/>
      <c r="Y7" s="20">
        <v>49742470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79866</v>
      </c>
      <c r="D8" s="18"/>
      <c r="E8" s="19">
        <v>1606660</v>
      </c>
      <c r="F8" s="20">
        <v>1606660</v>
      </c>
      <c r="G8" s="20">
        <v>23760</v>
      </c>
      <c r="H8" s="20">
        <v>7541</v>
      </c>
      <c r="I8" s="20">
        <v>15400</v>
      </c>
      <c r="J8" s="20">
        <v>46701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46701</v>
      </c>
      <c r="X8" s="20">
        <v>345864</v>
      </c>
      <c r="Y8" s="20">
        <v>-299163</v>
      </c>
      <c r="Z8" s="21">
        <v>-86.497293733953228</v>
      </c>
      <c r="AA8" s="22">
        <v>1606660</v>
      </c>
    </row>
    <row r="9" spans="1:27" ht="13.5" x14ac:dyDescent="0.25">
      <c r="A9" s="23" t="s">
        <v>37</v>
      </c>
      <c r="B9" s="17" t="s">
        <v>6</v>
      </c>
      <c r="C9" s="18">
        <v>8826300</v>
      </c>
      <c r="D9" s="18"/>
      <c r="E9" s="19">
        <v>9475100</v>
      </c>
      <c r="F9" s="20">
        <v>9475100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2368773</v>
      </c>
      <c r="Y9" s="20">
        <v>-2368773</v>
      </c>
      <c r="Z9" s="21">
        <v>-100</v>
      </c>
      <c r="AA9" s="22">
        <v>9475100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-490415937</v>
      </c>
      <c r="D14" s="18"/>
      <c r="E14" s="19"/>
      <c r="F14" s="20"/>
      <c r="G14" s="20">
        <v>-63492960</v>
      </c>
      <c r="H14" s="20">
        <v>-79921964</v>
      </c>
      <c r="I14" s="20">
        <v>-74741682</v>
      </c>
      <c r="J14" s="20">
        <v>-218156606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-218156606</v>
      </c>
      <c r="X14" s="20"/>
      <c r="Y14" s="20">
        <v>-218156606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-316591139</v>
      </c>
      <c r="D17" s="26">
        <f>SUM(D6:D16)</f>
        <v>0</v>
      </c>
      <c r="E17" s="27">
        <f t="shared" si="0"/>
        <v>11081760</v>
      </c>
      <c r="F17" s="28">
        <f t="shared" si="0"/>
        <v>11081760</v>
      </c>
      <c r="G17" s="28">
        <f t="shared" si="0"/>
        <v>-45441966</v>
      </c>
      <c r="H17" s="28">
        <f t="shared" si="0"/>
        <v>-63024031</v>
      </c>
      <c r="I17" s="28">
        <f t="shared" si="0"/>
        <v>-59901438</v>
      </c>
      <c r="J17" s="28">
        <f t="shared" si="0"/>
        <v>-168367435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-168367435</v>
      </c>
      <c r="X17" s="28">
        <f t="shared" si="0"/>
        <v>2714637</v>
      </c>
      <c r="Y17" s="28">
        <f t="shared" si="0"/>
        <v>-171082072</v>
      </c>
      <c r="Z17" s="29">
        <f>+IF(X17&lt;&gt;0,+(Y17/X17)*100,0)</f>
        <v>-6302.2080668612416</v>
      </c>
      <c r="AA17" s="30">
        <f>SUM(AA6:AA16)</f>
        <v>11081760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-78725359</v>
      </c>
      <c r="D26" s="18"/>
      <c r="E26" s="19">
        <v>-48245173</v>
      </c>
      <c r="F26" s="20">
        <v>-52908536</v>
      </c>
      <c r="G26" s="20">
        <v>-172500</v>
      </c>
      <c r="H26" s="20"/>
      <c r="I26" s="20"/>
      <c r="J26" s="20">
        <v>-172500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-172500</v>
      </c>
      <c r="X26" s="20">
        <v>-12243537</v>
      </c>
      <c r="Y26" s="20">
        <v>12071037</v>
      </c>
      <c r="Z26" s="21">
        <v>-98.591093407076727</v>
      </c>
      <c r="AA26" s="22">
        <v>-52908536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-78725359</v>
      </c>
      <c r="D27" s="26">
        <f>SUM(D21:D26)</f>
        <v>0</v>
      </c>
      <c r="E27" s="27">
        <f t="shared" si="1"/>
        <v>-48245173</v>
      </c>
      <c r="F27" s="28">
        <f t="shared" si="1"/>
        <v>-52908536</v>
      </c>
      <c r="G27" s="28">
        <f t="shared" si="1"/>
        <v>-172500</v>
      </c>
      <c r="H27" s="28">
        <f t="shared" si="1"/>
        <v>0</v>
      </c>
      <c r="I27" s="28">
        <f t="shared" si="1"/>
        <v>0</v>
      </c>
      <c r="J27" s="28">
        <f t="shared" si="1"/>
        <v>-172500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-172500</v>
      </c>
      <c r="X27" s="28">
        <f t="shared" si="1"/>
        <v>-12243537</v>
      </c>
      <c r="Y27" s="28">
        <f t="shared" si="1"/>
        <v>12071037</v>
      </c>
      <c r="Z27" s="29">
        <f>+IF(X27&lt;&gt;0,+(Y27/X27)*100,0)</f>
        <v>-98.591093407076727</v>
      </c>
      <c r="AA27" s="30">
        <f>SUM(AA21:AA26)</f>
        <v>-52908536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-395316498</v>
      </c>
      <c r="D38" s="32">
        <f>+D17+D27+D36</f>
        <v>0</v>
      </c>
      <c r="E38" s="33">
        <f t="shared" si="3"/>
        <v>-37163413</v>
      </c>
      <c r="F38" s="2">
        <f t="shared" si="3"/>
        <v>-41826776</v>
      </c>
      <c r="G38" s="2">
        <f t="shared" si="3"/>
        <v>-45614466</v>
      </c>
      <c r="H38" s="2">
        <f t="shared" si="3"/>
        <v>-63024031</v>
      </c>
      <c r="I38" s="2">
        <f t="shared" si="3"/>
        <v>-59901438</v>
      </c>
      <c r="J38" s="2">
        <f t="shared" si="3"/>
        <v>-168539935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-168539935</v>
      </c>
      <c r="X38" s="2">
        <f t="shared" si="3"/>
        <v>-9528900</v>
      </c>
      <c r="Y38" s="2">
        <f t="shared" si="3"/>
        <v>-159011035</v>
      </c>
      <c r="Z38" s="34">
        <f>+IF(X38&lt;&gt;0,+(Y38/X38)*100,0)</f>
        <v>1668.7239345569792</v>
      </c>
      <c r="AA38" s="35">
        <f>+AA17+AA27+AA36</f>
        <v>-41826776</v>
      </c>
    </row>
    <row r="39" spans="1:27" ht="13.5" x14ac:dyDescent="0.25">
      <c r="A39" s="23" t="s">
        <v>60</v>
      </c>
      <c r="B39" s="17"/>
      <c r="C39" s="32">
        <v>-176104434</v>
      </c>
      <c r="D39" s="32"/>
      <c r="E39" s="33"/>
      <c r="F39" s="2"/>
      <c r="G39" s="2">
        <v>-582196471</v>
      </c>
      <c r="H39" s="2">
        <f>+G40+H60</f>
        <v>-617037127</v>
      </c>
      <c r="I39" s="2">
        <f>+H40+I60</f>
        <v>-680061158</v>
      </c>
      <c r="J39" s="2">
        <f>+G39</f>
        <v>-582196471</v>
      </c>
      <c r="K39" s="2">
        <f>+I40+K60</f>
        <v>-739962596</v>
      </c>
      <c r="L39" s="2">
        <f>+K40+L60</f>
        <v>-739962596</v>
      </c>
      <c r="M39" s="2">
        <f>+L40+M60</f>
        <v>-739962596</v>
      </c>
      <c r="N39" s="2">
        <f>+K39</f>
        <v>-739962596</v>
      </c>
      <c r="O39" s="2">
        <f>+M40+O60</f>
        <v>-739962596</v>
      </c>
      <c r="P39" s="2">
        <f>+O40+P60</f>
        <v>-739962596</v>
      </c>
      <c r="Q39" s="2">
        <f>+P40+Q60</f>
        <v>-739962596</v>
      </c>
      <c r="R39" s="2">
        <f>+O39</f>
        <v>-739962596</v>
      </c>
      <c r="S39" s="2">
        <f>+Q40+S60</f>
        <v>-739962596</v>
      </c>
      <c r="T39" s="2">
        <f>+S40+T60</f>
        <v>-739962596</v>
      </c>
      <c r="U39" s="2">
        <f>+T40+U60</f>
        <v>-739962596</v>
      </c>
      <c r="V39" s="2">
        <f>+S39</f>
        <v>-739962596</v>
      </c>
      <c r="W39" s="2">
        <f>+G39</f>
        <v>-582196471</v>
      </c>
      <c r="X39" s="2"/>
      <c r="Y39" s="2">
        <f>+W39-X39</f>
        <v>-582196471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-571420932</v>
      </c>
      <c r="D40" s="43">
        <f t="shared" ref="D40:AA40" si="4">+D38+D39</f>
        <v>0</v>
      </c>
      <c r="E40" s="44">
        <f t="shared" si="4"/>
        <v>-37163413</v>
      </c>
      <c r="F40" s="45">
        <f t="shared" si="4"/>
        <v>-41826776</v>
      </c>
      <c r="G40" s="45">
        <f t="shared" si="4"/>
        <v>-627810937</v>
      </c>
      <c r="H40" s="45">
        <f t="shared" si="4"/>
        <v>-680061158</v>
      </c>
      <c r="I40" s="45">
        <f t="shared" si="4"/>
        <v>-739962596</v>
      </c>
      <c r="J40" s="45">
        <f>+I40</f>
        <v>-739962596</v>
      </c>
      <c r="K40" s="45">
        <f t="shared" si="4"/>
        <v>-739962596</v>
      </c>
      <c r="L40" s="45">
        <f t="shared" si="4"/>
        <v>-739962596</v>
      </c>
      <c r="M40" s="45">
        <f t="shared" si="4"/>
        <v>-739962596</v>
      </c>
      <c r="N40" s="45">
        <f>+M40</f>
        <v>-739962596</v>
      </c>
      <c r="O40" s="45">
        <f t="shared" si="4"/>
        <v>-739962596</v>
      </c>
      <c r="P40" s="45">
        <f t="shared" si="4"/>
        <v>-739962596</v>
      </c>
      <c r="Q40" s="45">
        <f t="shared" si="4"/>
        <v>-739962596</v>
      </c>
      <c r="R40" s="45">
        <f>+Q40</f>
        <v>-739962596</v>
      </c>
      <c r="S40" s="45">
        <f t="shared" si="4"/>
        <v>-739962596</v>
      </c>
      <c r="T40" s="45">
        <f t="shared" si="4"/>
        <v>-739962596</v>
      </c>
      <c r="U40" s="45">
        <f t="shared" si="4"/>
        <v>-739962596</v>
      </c>
      <c r="V40" s="45">
        <f>+U40</f>
        <v>-739962596</v>
      </c>
      <c r="W40" s="45">
        <f>+V40</f>
        <v>-739962596</v>
      </c>
      <c r="X40" s="45">
        <f t="shared" si="4"/>
        <v>-9528900</v>
      </c>
      <c r="Y40" s="45">
        <f t="shared" si="4"/>
        <v>-741207506</v>
      </c>
      <c r="Z40" s="46">
        <f>+IF(X40&lt;&gt;0,+(Y40/X40)*100,0)</f>
        <v>7778.5211934221152</v>
      </c>
      <c r="AA40" s="47">
        <f t="shared" si="4"/>
        <v>-41826776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-582196471</v>
      </c>
      <c r="H60">
        <v>10773810</v>
      </c>
      <c r="J60">
        <v>-582196471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506966694</v>
      </c>
      <c r="D7" s="18"/>
      <c r="E7" s="19">
        <v>631827751</v>
      </c>
      <c r="F7" s="20">
        <v>631827751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157956936</v>
      </c>
      <c r="Y7" s="20">
        <v>-157956936</v>
      </c>
      <c r="Z7" s="21">
        <v>-100</v>
      </c>
      <c r="AA7" s="22">
        <v>631827751</v>
      </c>
    </row>
    <row r="8" spans="1:27" ht="13.5" x14ac:dyDescent="0.25">
      <c r="A8" s="23" t="s">
        <v>36</v>
      </c>
      <c r="B8" s="17" t="s">
        <v>32</v>
      </c>
      <c r="C8" s="18">
        <v>9154</v>
      </c>
      <c r="D8" s="18"/>
      <c r="E8" s="19">
        <v>15762</v>
      </c>
      <c r="F8" s="20">
        <v>15762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3942</v>
      </c>
      <c r="Y8" s="20">
        <v>-3942</v>
      </c>
      <c r="Z8" s="21">
        <v>-100</v>
      </c>
      <c r="AA8" s="22">
        <v>15762</v>
      </c>
    </row>
    <row r="9" spans="1:27" ht="13.5" x14ac:dyDescent="0.25">
      <c r="A9" s="23" t="s">
        <v>37</v>
      </c>
      <c r="B9" s="17" t="s">
        <v>6</v>
      </c>
      <c r="C9" s="18">
        <v>127951809</v>
      </c>
      <c r="D9" s="18"/>
      <c r="E9" s="19">
        <v>6711910</v>
      </c>
      <c r="F9" s="20">
        <v>6711910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1677978</v>
      </c>
      <c r="Y9" s="20">
        <v>-1677978</v>
      </c>
      <c r="Z9" s="21">
        <v>-100</v>
      </c>
      <c r="AA9" s="22">
        <v>6711910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2925000</v>
      </c>
      <c r="F10" s="20">
        <v>2925000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731250</v>
      </c>
      <c r="Y10" s="20">
        <v>-731250</v>
      </c>
      <c r="Z10" s="21">
        <v>-100</v>
      </c>
      <c r="AA10" s="22">
        <v>2925000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-435312295</v>
      </c>
      <c r="D14" s="18"/>
      <c r="E14" s="19">
        <v>-645703261</v>
      </c>
      <c r="F14" s="20">
        <v>-647209889</v>
      </c>
      <c r="G14" s="20"/>
      <c r="H14" s="20">
        <v>-4215</v>
      </c>
      <c r="I14" s="20">
        <v>-64040227</v>
      </c>
      <c r="J14" s="20">
        <v>-64044442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-64044442</v>
      </c>
      <c r="X14" s="20">
        <v>-161802480</v>
      </c>
      <c r="Y14" s="20">
        <v>97758038</v>
      </c>
      <c r="Z14" s="21">
        <v>-60.418133269650752</v>
      </c>
      <c r="AA14" s="22">
        <v>-647209889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-2400381</v>
      </c>
      <c r="F15" s="20">
        <v>-2400381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-600096</v>
      </c>
      <c r="Y15" s="20">
        <v>600096</v>
      </c>
      <c r="Z15" s="21">
        <v>-100</v>
      </c>
      <c r="AA15" s="22">
        <v>-2400381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199615362</v>
      </c>
      <c r="D17" s="26">
        <f>SUM(D6:D16)</f>
        <v>0</v>
      </c>
      <c r="E17" s="27">
        <f t="shared" si="0"/>
        <v>-6623219</v>
      </c>
      <c r="F17" s="28">
        <f t="shared" si="0"/>
        <v>-8129847</v>
      </c>
      <c r="G17" s="28">
        <f t="shared" si="0"/>
        <v>0</v>
      </c>
      <c r="H17" s="28">
        <f t="shared" si="0"/>
        <v>-4215</v>
      </c>
      <c r="I17" s="28">
        <f t="shared" si="0"/>
        <v>-64040227</v>
      </c>
      <c r="J17" s="28">
        <f t="shared" si="0"/>
        <v>-64044442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-64044442</v>
      </c>
      <c r="X17" s="28">
        <f t="shared" si="0"/>
        <v>-2032470</v>
      </c>
      <c r="Y17" s="28">
        <f t="shared" si="0"/>
        <v>-62011972</v>
      </c>
      <c r="Z17" s="29">
        <f>+IF(X17&lt;&gt;0,+(Y17/X17)*100,0)</f>
        <v>3051.0645667586728</v>
      </c>
      <c r="AA17" s="30">
        <f>SUM(AA6:AA16)</f>
        <v>-8129847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-2050793</v>
      </c>
      <c r="D26" s="18"/>
      <c r="E26" s="19">
        <v>-6030000</v>
      </c>
      <c r="F26" s="20">
        <v>-20032160</v>
      </c>
      <c r="G26" s="20"/>
      <c r="H26" s="20">
        <v>-668901</v>
      </c>
      <c r="I26" s="20">
        <v>-567555</v>
      </c>
      <c r="J26" s="20">
        <v>-1236456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-1236456</v>
      </c>
      <c r="X26" s="20">
        <v>-5008044</v>
      </c>
      <c r="Y26" s="20">
        <v>3771588</v>
      </c>
      <c r="Z26" s="21">
        <v>-75.310600306227343</v>
      </c>
      <c r="AA26" s="22">
        <v>-20032160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-2050793</v>
      </c>
      <c r="D27" s="26">
        <f>SUM(D21:D26)</f>
        <v>0</v>
      </c>
      <c r="E27" s="27">
        <f t="shared" si="1"/>
        <v>-6030000</v>
      </c>
      <c r="F27" s="28">
        <f t="shared" si="1"/>
        <v>-20032160</v>
      </c>
      <c r="G27" s="28">
        <f t="shared" si="1"/>
        <v>0</v>
      </c>
      <c r="H27" s="28">
        <f t="shared" si="1"/>
        <v>-668901</v>
      </c>
      <c r="I27" s="28">
        <f t="shared" si="1"/>
        <v>-567555</v>
      </c>
      <c r="J27" s="28">
        <f t="shared" si="1"/>
        <v>-1236456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-1236456</v>
      </c>
      <c r="X27" s="28">
        <f t="shared" si="1"/>
        <v>-5008044</v>
      </c>
      <c r="Y27" s="28">
        <f t="shared" si="1"/>
        <v>3771588</v>
      </c>
      <c r="Z27" s="29">
        <f>+IF(X27&lt;&gt;0,+(Y27/X27)*100,0)</f>
        <v>-75.310600306227343</v>
      </c>
      <c r="AA27" s="30">
        <f>SUM(AA21:AA26)</f>
        <v>-20032160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197564569</v>
      </c>
      <c r="D38" s="32">
        <f>+D17+D27+D36</f>
        <v>0</v>
      </c>
      <c r="E38" s="33">
        <f t="shared" si="3"/>
        <v>-12653219</v>
      </c>
      <c r="F38" s="2">
        <f t="shared" si="3"/>
        <v>-28162007</v>
      </c>
      <c r="G38" s="2">
        <f t="shared" si="3"/>
        <v>0</v>
      </c>
      <c r="H38" s="2">
        <f t="shared" si="3"/>
        <v>-673116</v>
      </c>
      <c r="I38" s="2">
        <f t="shared" si="3"/>
        <v>-64607782</v>
      </c>
      <c r="J38" s="2">
        <f t="shared" si="3"/>
        <v>-65280898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-65280898</v>
      </c>
      <c r="X38" s="2">
        <f t="shared" si="3"/>
        <v>-7040514</v>
      </c>
      <c r="Y38" s="2">
        <f t="shared" si="3"/>
        <v>-58240384</v>
      </c>
      <c r="Z38" s="34">
        <f>+IF(X38&lt;&gt;0,+(Y38/X38)*100,0)</f>
        <v>827.21778551963678</v>
      </c>
      <c r="AA38" s="35">
        <f>+AA17+AA27+AA36</f>
        <v>-28162007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-673116</v>
      </c>
      <c r="J39" s="2">
        <f>+G39</f>
        <v>0</v>
      </c>
      <c r="K39" s="2">
        <f>+I40+K60</f>
        <v>-65280898</v>
      </c>
      <c r="L39" s="2">
        <f>+K40+L60</f>
        <v>-65280898</v>
      </c>
      <c r="M39" s="2">
        <f>+L40+M60</f>
        <v>-65280898</v>
      </c>
      <c r="N39" s="2">
        <f>+K39</f>
        <v>-65280898</v>
      </c>
      <c r="O39" s="2">
        <f>+M40+O60</f>
        <v>-65280898</v>
      </c>
      <c r="P39" s="2">
        <f>+O40+P60</f>
        <v>-65280898</v>
      </c>
      <c r="Q39" s="2">
        <f>+P40+Q60</f>
        <v>-65280898</v>
      </c>
      <c r="R39" s="2">
        <f>+O39</f>
        <v>-65280898</v>
      </c>
      <c r="S39" s="2">
        <f>+Q40+S60</f>
        <v>-65280898</v>
      </c>
      <c r="T39" s="2">
        <f>+S40+T60</f>
        <v>-65280898</v>
      </c>
      <c r="U39" s="2">
        <f>+T40+U60</f>
        <v>-65280898</v>
      </c>
      <c r="V39" s="2">
        <f>+S39</f>
        <v>-65280898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197564569</v>
      </c>
      <c r="D40" s="43">
        <f t="shared" ref="D40:AA40" si="4">+D38+D39</f>
        <v>0</v>
      </c>
      <c r="E40" s="44">
        <f t="shared" si="4"/>
        <v>-12653219</v>
      </c>
      <c r="F40" s="45">
        <f t="shared" si="4"/>
        <v>-28162007</v>
      </c>
      <c r="G40" s="45">
        <f t="shared" si="4"/>
        <v>0</v>
      </c>
      <c r="H40" s="45">
        <f t="shared" si="4"/>
        <v>-673116</v>
      </c>
      <c r="I40" s="45">
        <f t="shared" si="4"/>
        <v>-65280898</v>
      </c>
      <c r="J40" s="45">
        <f>+I40</f>
        <v>-65280898</v>
      </c>
      <c r="K40" s="45">
        <f t="shared" si="4"/>
        <v>-65280898</v>
      </c>
      <c r="L40" s="45">
        <f t="shared" si="4"/>
        <v>-65280898</v>
      </c>
      <c r="M40" s="45">
        <f t="shared" si="4"/>
        <v>-65280898</v>
      </c>
      <c r="N40" s="45">
        <f>+M40</f>
        <v>-65280898</v>
      </c>
      <c r="O40" s="45">
        <f t="shared" si="4"/>
        <v>-65280898</v>
      </c>
      <c r="P40" s="45">
        <f t="shared" si="4"/>
        <v>-65280898</v>
      </c>
      <c r="Q40" s="45">
        <f t="shared" si="4"/>
        <v>-65280898</v>
      </c>
      <c r="R40" s="45">
        <f>+Q40</f>
        <v>-65280898</v>
      </c>
      <c r="S40" s="45">
        <f t="shared" si="4"/>
        <v>-65280898</v>
      </c>
      <c r="T40" s="45">
        <f t="shared" si="4"/>
        <v>-65280898</v>
      </c>
      <c r="U40" s="45">
        <f t="shared" si="4"/>
        <v>-65280898</v>
      </c>
      <c r="V40" s="45">
        <f>+U40</f>
        <v>-65280898</v>
      </c>
      <c r="W40" s="45">
        <f>+V40</f>
        <v>-65280898</v>
      </c>
      <c r="X40" s="45">
        <f t="shared" si="4"/>
        <v>-7040514</v>
      </c>
      <c r="Y40" s="45">
        <f t="shared" si="4"/>
        <v>-58240384</v>
      </c>
      <c r="Z40" s="46">
        <f>+IF(X40&lt;&gt;0,+(Y40/X40)*100,0)</f>
        <v>827.21778551963678</v>
      </c>
      <c r="AA40" s="47">
        <f t="shared" si="4"/>
        <v>-28162007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163062614</v>
      </c>
      <c r="D7" s="18"/>
      <c r="E7" s="19">
        <v>134440344</v>
      </c>
      <c r="F7" s="20">
        <v>134440342</v>
      </c>
      <c r="G7" s="20">
        <v>16560612</v>
      </c>
      <c r="H7" s="20">
        <v>19270324</v>
      </c>
      <c r="I7" s="20">
        <v>17409790</v>
      </c>
      <c r="J7" s="20">
        <v>53240726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53240726</v>
      </c>
      <c r="X7" s="20">
        <v>33610077</v>
      </c>
      <c r="Y7" s="20">
        <v>19630649</v>
      </c>
      <c r="Z7" s="21">
        <v>58.407033700041808</v>
      </c>
      <c r="AA7" s="22">
        <v>134440342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6459878</v>
      </c>
      <c r="D9" s="18"/>
      <c r="E9" s="19">
        <v>14277314</v>
      </c>
      <c r="F9" s="20">
        <v>14277314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3569328</v>
      </c>
      <c r="Y9" s="20">
        <v>-3569328</v>
      </c>
      <c r="Z9" s="21">
        <v>-100</v>
      </c>
      <c r="AA9" s="22">
        <v>14277314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>
        <v>65532</v>
      </c>
      <c r="G11" s="20">
        <v>18717</v>
      </c>
      <c r="H11" s="20">
        <v>22521</v>
      </c>
      <c r="I11" s="20">
        <v>32415</v>
      </c>
      <c r="J11" s="20">
        <v>73653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73653</v>
      </c>
      <c r="X11" s="20">
        <v>16383</v>
      </c>
      <c r="Y11" s="20">
        <v>57270</v>
      </c>
      <c r="Z11" s="21">
        <v>349.5696758835378</v>
      </c>
      <c r="AA11" s="22">
        <v>65532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-105141603</v>
      </c>
      <c r="D14" s="18"/>
      <c r="E14" s="19">
        <v>-124601976</v>
      </c>
      <c r="F14" s="20">
        <v>-124601976</v>
      </c>
      <c r="G14" s="20">
        <v>-9179524</v>
      </c>
      <c r="H14" s="20"/>
      <c r="I14" s="20">
        <v>-10000000</v>
      </c>
      <c r="J14" s="20">
        <v>-19179524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-19179524</v>
      </c>
      <c r="X14" s="20">
        <v>-31150527</v>
      </c>
      <c r="Y14" s="20">
        <v>11971003</v>
      </c>
      <c r="Z14" s="21">
        <v>-38.429536039631046</v>
      </c>
      <c r="AA14" s="22">
        <v>-124601976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-2743001</v>
      </c>
      <c r="F15" s="20">
        <v>-2743001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-685752</v>
      </c>
      <c r="Y15" s="20">
        <v>685752</v>
      </c>
      <c r="Z15" s="21">
        <v>-100</v>
      </c>
      <c r="AA15" s="22">
        <v>-2743001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64380889</v>
      </c>
      <c r="D17" s="26">
        <f>SUM(D6:D16)</f>
        <v>0</v>
      </c>
      <c r="E17" s="27">
        <f t="shared" si="0"/>
        <v>21372681</v>
      </c>
      <c r="F17" s="28">
        <f t="shared" si="0"/>
        <v>21438211</v>
      </c>
      <c r="G17" s="28">
        <f t="shared" si="0"/>
        <v>7399805</v>
      </c>
      <c r="H17" s="28">
        <f t="shared" si="0"/>
        <v>19292845</v>
      </c>
      <c r="I17" s="28">
        <f t="shared" si="0"/>
        <v>7442205</v>
      </c>
      <c r="J17" s="28">
        <f t="shared" si="0"/>
        <v>34134855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34134855</v>
      </c>
      <c r="X17" s="28">
        <f t="shared" si="0"/>
        <v>5359509</v>
      </c>
      <c r="Y17" s="28">
        <f t="shared" si="0"/>
        <v>28775346</v>
      </c>
      <c r="Z17" s="29">
        <f>+IF(X17&lt;&gt;0,+(Y17/X17)*100,0)</f>
        <v>536.90265283629526</v>
      </c>
      <c r="AA17" s="30">
        <f>SUM(AA6:AA16)</f>
        <v>21438211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-14434548</v>
      </c>
      <c r="D26" s="18"/>
      <c r="E26" s="19">
        <v>-18702500</v>
      </c>
      <c r="F26" s="20">
        <v>-18702500</v>
      </c>
      <c r="G26" s="20">
        <v>-3785048</v>
      </c>
      <c r="H26" s="20">
        <v>-1765681</v>
      </c>
      <c r="I26" s="20"/>
      <c r="J26" s="20">
        <v>-5550729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-5550729</v>
      </c>
      <c r="X26" s="20">
        <v>-4675626</v>
      </c>
      <c r="Y26" s="20">
        <v>-875103</v>
      </c>
      <c r="Z26" s="21">
        <v>18.716274569437331</v>
      </c>
      <c r="AA26" s="22">
        <v>-18702500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-14434548</v>
      </c>
      <c r="D27" s="26">
        <f>SUM(D21:D26)</f>
        <v>0</v>
      </c>
      <c r="E27" s="27">
        <f t="shared" si="1"/>
        <v>-18702500</v>
      </c>
      <c r="F27" s="28">
        <f t="shared" si="1"/>
        <v>-18702500</v>
      </c>
      <c r="G27" s="28">
        <f t="shared" si="1"/>
        <v>-3785048</v>
      </c>
      <c r="H27" s="28">
        <f t="shared" si="1"/>
        <v>-1765681</v>
      </c>
      <c r="I27" s="28">
        <f t="shared" si="1"/>
        <v>0</v>
      </c>
      <c r="J27" s="28">
        <f t="shared" si="1"/>
        <v>-5550729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-5550729</v>
      </c>
      <c r="X27" s="28">
        <f t="shared" si="1"/>
        <v>-4675626</v>
      </c>
      <c r="Y27" s="28">
        <f t="shared" si="1"/>
        <v>-875103</v>
      </c>
      <c r="Z27" s="29">
        <f>+IF(X27&lt;&gt;0,+(Y27/X27)*100,0)</f>
        <v>18.716274569437331</v>
      </c>
      <c r="AA27" s="30">
        <f>SUM(AA21:AA26)</f>
        <v>-18702500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49946341</v>
      </c>
      <c r="D38" s="32">
        <f>+D17+D27+D36</f>
        <v>0</v>
      </c>
      <c r="E38" s="33">
        <f t="shared" si="3"/>
        <v>2670181</v>
      </c>
      <c r="F38" s="2">
        <f t="shared" si="3"/>
        <v>2735711</v>
      </c>
      <c r="G38" s="2">
        <f t="shared" si="3"/>
        <v>3614757</v>
      </c>
      <c r="H38" s="2">
        <f t="shared" si="3"/>
        <v>17527164</v>
      </c>
      <c r="I38" s="2">
        <f t="shared" si="3"/>
        <v>7442205</v>
      </c>
      <c r="J38" s="2">
        <f t="shared" si="3"/>
        <v>28584126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28584126</v>
      </c>
      <c r="X38" s="2">
        <f t="shared" si="3"/>
        <v>683883</v>
      </c>
      <c r="Y38" s="2">
        <f t="shared" si="3"/>
        <v>27900243</v>
      </c>
      <c r="Z38" s="34">
        <f>+IF(X38&lt;&gt;0,+(Y38/X38)*100,0)</f>
        <v>4079.6807348625421</v>
      </c>
      <c r="AA38" s="35">
        <f>+AA17+AA27+AA36</f>
        <v>2735711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3614757</v>
      </c>
      <c r="I39" s="2">
        <f>+H40+I60</f>
        <v>21141921</v>
      </c>
      <c r="J39" s="2">
        <f>+G39</f>
        <v>0</v>
      </c>
      <c r="K39" s="2">
        <f>+I40+K60</f>
        <v>28584126</v>
      </c>
      <c r="L39" s="2">
        <f>+K40+L60</f>
        <v>28584126</v>
      </c>
      <c r="M39" s="2">
        <f>+L40+M60</f>
        <v>28584126</v>
      </c>
      <c r="N39" s="2">
        <f>+K39</f>
        <v>28584126</v>
      </c>
      <c r="O39" s="2">
        <f>+M40+O60</f>
        <v>28584126</v>
      </c>
      <c r="P39" s="2">
        <f>+O40+P60</f>
        <v>28584126</v>
      </c>
      <c r="Q39" s="2">
        <f>+P40+Q60</f>
        <v>28584126</v>
      </c>
      <c r="R39" s="2">
        <f>+O39</f>
        <v>28584126</v>
      </c>
      <c r="S39" s="2">
        <f>+Q40+S60</f>
        <v>28584126</v>
      </c>
      <c r="T39" s="2">
        <f>+S40+T60</f>
        <v>28584126</v>
      </c>
      <c r="U39" s="2">
        <f>+T40+U60</f>
        <v>28584126</v>
      </c>
      <c r="V39" s="2">
        <f>+S39</f>
        <v>28584126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49946341</v>
      </c>
      <c r="D40" s="43">
        <f t="shared" ref="D40:AA40" si="4">+D38+D39</f>
        <v>0</v>
      </c>
      <c r="E40" s="44">
        <f t="shared" si="4"/>
        <v>2670181</v>
      </c>
      <c r="F40" s="45">
        <f t="shared" si="4"/>
        <v>2735711</v>
      </c>
      <c r="G40" s="45">
        <f t="shared" si="4"/>
        <v>3614757</v>
      </c>
      <c r="H40" s="45">
        <f t="shared" si="4"/>
        <v>21141921</v>
      </c>
      <c r="I40" s="45">
        <f t="shared" si="4"/>
        <v>28584126</v>
      </c>
      <c r="J40" s="45">
        <f>+I40</f>
        <v>28584126</v>
      </c>
      <c r="K40" s="45">
        <f t="shared" si="4"/>
        <v>28584126</v>
      </c>
      <c r="L40" s="45">
        <f t="shared" si="4"/>
        <v>28584126</v>
      </c>
      <c r="M40" s="45">
        <f t="shared" si="4"/>
        <v>28584126</v>
      </c>
      <c r="N40" s="45">
        <f>+M40</f>
        <v>28584126</v>
      </c>
      <c r="O40" s="45">
        <f t="shared" si="4"/>
        <v>28584126</v>
      </c>
      <c r="P40" s="45">
        <f t="shared" si="4"/>
        <v>28584126</v>
      </c>
      <c r="Q40" s="45">
        <f t="shared" si="4"/>
        <v>28584126</v>
      </c>
      <c r="R40" s="45">
        <f>+Q40</f>
        <v>28584126</v>
      </c>
      <c r="S40" s="45">
        <f t="shared" si="4"/>
        <v>28584126</v>
      </c>
      <c r="T40" s="45">
        <f t="shared" si="4"/>
        <v>28584126</v>
      </c>
      <c r="U40" s="45">
        <f t="shared" si="4"/>
        <v>28584126</v>
      </c>
      <c r="V40" s="45">
        <f>+U40</f>
        <v>28584126</v>
      </c>
      <c r="W40" s="45">
        <f>+V40</f>
        <v>28584126</v>
      </c>
      <c r="X40" s="45">
        <f t="shared" si="4"/>
        <v>683883</v>
      </c>
      <c r="Y40" s="45">
        <f t="shared" si="4"/>
        <v>27900243</v>
      </c>
      <c r="Z40" s="46">
        <f>+IF(X40&lt;&gt;0,+(Y40/X40)*100,0)</f>
        <v>4079.6807348625421</v>
      </c>
      <c r="AA40" s="47">
        <f t="shared" si="4"/>
        <v>2735711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717447</v>
      </c>
      <c r="D7" s="18"/>
      <c r="E7" s="19">
        <v>100</v>
      </c>
      <c r="F7" s="20">
        <v>100</v>
      </c>
      <c r="G7" s="20">
        <v>104010</v>
      </c>
      <c r="H7" s="20">
        <v>126227</v>
      </c>
      <c r="I7" s="20">
        <v>94315</v>
      </c>
      <c r="J7" s="20">
        <v>324552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324552</v>
      </c>
      <c r="X7" s="20">
        <v>24</v>
      </c>
      <c r="Y7" s="20">
        <v>324528</v>
      </c>
      <c r="Z7" s="21">
        <v>1352200</v>
      </c>
      <c r="AA7" s="22">
        <v>100</v>
      </c>
    </row>
    <row r="8" spans="1:27" ht="13.5" x14ac:dyDescent="0.25">
      <c r="A8" s="23" t="s">
        <v>36</v>
      </c>
      <c r="B8" s="17" t="s">
        <v>32</v>
      </c>
      <c r="C8" s="18">
        <v>6287</v>
      </c>
      <c r="D8" s="18"/>
      <c r="E8" s="19"/>
      <c r="F8" s="20"/>
      <c r="G8" s="20">
        <v>27951</v>
      </c>
      <c r="H8" s="20">
        <v>18031</v>
      </c>
      <c r="I8" s="20">
        <v>23870</v>
      </c>
      <c r="J8" s="20">
        <v>69852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69852</v>
      </c>
      <c r="X8" s="20"/>
      <c r="Y8" s="20">
        <v>69852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33457900</v>
      </c>
      <c r="F9" s="20">
        <v>33457900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8364474</v>
      </c>
      <c r="Y9" s="20">
        <v>-8364474</v>
      </c>
      <c r="Z9" s="21">
        <v>-100</v>
      </c>
      <c r="AA9" s="22">
        <v>33457900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-524794516</v>
      </c>
      <c r="D14" s="18"/>
      <c r="E14" s="19"/>
      <c r="F14" s="20"/>
      <c r="G14" s="20">
        <v>-59923046</v>
      </c>
      <c r="H14" s="20">
        <v>-72727836</v>
      </c>
      <c r="I14" s="20">
        <v>-52229732</v>
      </c>
      <c r="J14" s="20">
        <v>-184880614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-184880614</v>
      </c>
      <c r="X14" s="20"/>
      <c r="Y14" s="20">
        <v>-184880614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-524070782</v>
      </c>
      <c r="D17" s="26">
        <f>SUM(D6:D16)</f>
        <v>0</v>
      </c>
      <c r="E17" s="27">
        <f t="shared" si="0"/>
        <v>33458000</v>
      </c>
      <c r="F17" s="28">
        <f t="shared" si="0"/>
        <v>33458000</v>
      </c>
      <c r="G17" s="28">
        <f t="shared" si="0"/>
        <v>-59791085</v>
      </c>
      <c r="H17" s="28">
        <f t="shared" si="0"/>
        <v>-72583578</v>
      </c>
      <c r="I17" s="28">
        <f t="shared" si="0"/>
        <v>-52111547</v>
      </c>
      <c r="J17" s="28">
        <f t="shared" si="0"/>
        <v>-184486210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-184486210</v>
      </c>
      <c r="X17" s="28">
        <f t="shared" si="0"/>
        <v>8364498</v>
      </c>
      <c r="Y17" s="28">
        <f t="shared" si="0"/>
        <v>-192850708</v>
      </c>
      <c r="Z17" s="29">
        <f>+IF(X17&lt;&gt;0,+(Y17/X17)*100,0)</f>
        <v>-2305.5861571130749</v>
      </c>
      <c r="AA17" s="30">
        <f>SUM(AA6:AA16)</f>
        <v>33458000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-52457845</v>
      </c>
      <c r="D26" s="18"/>
      <c r="E26" s="19">
        <v>-53461463</v>
      </c>
      <c r="F26" s="20">
        <v>-53461463</v>
      </c>
      <c r="G26" s="20">
        <v>-1326803</v>
      </c>
      <c r="H26" s="20"/>
      <c r="I26" s="20">
        <v>-141152</v>
      </c>
      <c r="J26" s="20">
        <v>-1467955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-1467955</v>
      </c>
      <c r="X26" s="20">
        <v>-12802861</v>
      </c>
      <c r="Y26" s="20">
        <v>11334906</v>
      </c>
      <c r="Z26" s="21">
        <v>-88.534164355920126</v>
      </c>
      <c r="AA26" s="22">
        <v>-53461463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-52457845</v>
      </c>
      <c r="D27" s="26">
        <f>SUM(D21:D26)</f>
        <v>0</v>
      </c>
      <c r="E27" s="27">
        <f t="shared" si="1"/>
        <v>-53461463</v>
      </c>
      <c r="F27" s="28">
        <f t="shared" si="1"/>
        <v>-53461463</v>
      </c>
      <c r="G27" s="28">
        <f t="shared" si="1"/>
        <v>-1326803</v>
      </c>
      <c r="H27" s="28">
        <f t="shared" si="1"/>
        <v>0</v>
      </c>
      <c r="I27" s="28">
        <f t="shared" si="1"/>
        <v>-141152</v>
      </c>
      <c r="J27" s="28">
        <f t="shared" si="1"/>
        <v>-1467955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-1467955</v>
      </c>
      <c r="X27" s="28">
        <f t="shared" si="1"/>
        <v>-12802861</v>
      </c>
      <c r="Y27" s="28">
        <f t="shared" si="1"/>
        <v>11334906</v>
      </c>
      <c r="Z27" s="29">
        <f>+IF(X27&lt;&gt;0,+(Y27/X27)*100,0)</f>
        <v>-88.534164355920126</v>
      </c>
      <c r="AA27" s="30">
        <f>SUM(AA21:AA26)</f>
        <v>-53461463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-576528627</v>
      </c>
      <c r="D38" s="32">
        <f>+D17+D27+D36</f>
        <v>0</v>
      </c>
      <c r="E38" s="33">
        <f t="shared" si="3"/>
        <v>-20003463</v>
      </c>
      <c r="F38" s="2">
        <f t="shared" si="3"/>
        <v>-20003463</v>
      </c>
      <c r="G38" s="2">
        <f t="shared" si="3"/>
        <v>-61117888</v>
      </c>
      <c r="H38" s="2">
        <f t="shared" si="3"/>
        <v>-72583578</v>
      </c>
      <c r="I38" s="2">
        <f t="shared" si="3"/>
        <v>-52252699</v>
      </c>
      <c r="J38" s="2">
        <f t="shared" si="3"/>
        <v>-185954165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-185954165</v>
      </c>
      <c r="X38" s="2">
        <f t="shared" si="3"/>
        <v>-4438363</v>
      </c>
      <c r="Y38" s="2">
        <f t="shared" si="3"/>
        <v>-181515802</v>
      </c>
      <c r="Z38" s="34">
        <f>+IF(X38&lt;&gt;0,+(Y38/X38)*100,0)</f>
        <v>4089.7015859225576</v>
      </c>
      <c r="AA38" s="35">
        <f>+AA17+AA27+AA36</f>
        <v>-20003463</v>
      </c>
    </row>
    <row r="39" spans="1:27" ht="13.5" x14ac:dyDescent="0.25">
      <c r="A39" s="23" t="s">
        <v>60</v>
      </c>
      <c r="B39" s="17"/>
      <c r="C39" s="32">
        <v>-481197050</v>
      </c>
      <c r="D39" s="32"/>
      <c r="E39" s="33"/>
      <c r="F39" s="2"/>
      <c r="G39" s="2"/>
      <c r="H39" s="2">
        <f>+G40+H60</f>
        <v>-1118855895</v>
      </c>
      <c r="I39" s="2">
        <f>+H40+I60</f>
        <v>-1191439473</v>
      </c>
      <c r="J39" s="2">
        <f>+G39</f>
        <v>0</v>
      </c>
      <c r="K39" s="2">
        <f>+I40+K60</f>
        <v>-1243692172</v>
      </c>
      <c r="L39" s="2">
        <f>+K40+L60</f>
        <v>-1243692172</v>
      </c>
      <c r="M39" s="2">
        <f>+L40+M60</f>
        <v>-1243692172</v>
      </c>
      <c r="N39" s="2">
        <f>+K39</f>
        <v>-1243692172</v>
      </c>
      <c r="O39" s="2">
        <f>+M40+O60</f>
        <v>-1243692172</v>
      </c>
      <c r="P39" s="2">
        <f>+O40+P60</f>
        <v>-1243692172</v>
      </c>
      <c r="Q39" s="2">
        <f>+P40+Q60</f>
        <v>-1243692172</v>
      </c>
      <c r="R39" s="2">
        <f>+O39</f>
        <v>-1243692172</v>
      </c>
      <c r="S39" s="2">
        <f>+Q40+S60</f>
        <v>-1243692172</v>
      </c>
      <c r="T39" s="2">
        <f>+S40+T60</f>
        <v>-1243692172</v>
      </c>
      <c r="U39" s="2">
        <f>+T40+U60</f>
        <v>-1243692172</v>
      </c>
      <c r="V39" s="2">
        <f>+S39</f>
        <v>-1243692172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-1057725677</v>
      </c>
      <c r="D40" s="43">
        <f t="shared" ref="D40:AA40" si="4">+D38+D39</f>
        <v>0</v>
      </c>
      <c r="E40" s="44">
        <f t="shared" si="4"/>
        <v>-20003463</v>
      </c>
      <c r="F40" s="45">
        <f t="shared" si="4"/>
        <v>-20003463</v>
      </c>
      <c r="G40" s="45">
        <f t="shared" si="4"/>
        <v>-61117888</v>
      </c>
      <c r="H40" s="45">
        <f t="shared" si="4"/>
        <v>-1191439473</v>
      </c>
      <c r="I40" s="45">
        <f t="shared" si="4"/>
        <v>-1243692172</v>
      </c>
      <c r="J40" s="45">
        <f>+I40</f>
        <v>-1243692172</v>
      </c>
      <c r="K40" s="45">
        <f t="shared" si="4"/>
        <v>-1243692172</v>
      </c>
      <c r="L40" s="45">
        <f t="shared" si="4"/>
        <v>-1243692172</v>
      </c>
      <c r="M40" s="45">
        <f t="shared" si="4"/>
        <v>-1243692172</v>
      </c>
      <c r="N40" s="45">
        <f>+M40</f>
        <v>-1243692172</v>
      </c>
      <c r="O40" s="45">
        <f t="shared" si="4"/>
        <v>-1243692172</v>
      </c>
      <c r="P40" s="45">
        <f t="shared" si="4"/>
        <v>-1243692172</v>
      </c>
      <c r="Q40" s="45">
        <f t="shared" si="4"/>
        <v>-1243692172</v>
      </c>
      <c r="R40" s="45">
        <f>+Q40</f>
        <v>-1243692172</v>
      </c>
      <c r="S40" s="45">
        <f t="shared" si="4"/>
        <v>-1243692172</v>
      </c>
      <c r="T40" s="45">
        <f t="shared" si="4"/>
        <v>-1243692172</v>
      </c>
      <c r="U40" s="45">
        <f t="shared" si="4"/>
        <v>-1243692172</v>
      </c>
      <c r="V40" s="45">
        <f>+U40</f>
        <v>-1243692172</v>
      </c>
      <c r="W40" s="45">
        <f>+V40</f>
        <v>-1243692172</v>
      </c>
      <c r="X40" s="45">
        <f t="shared" si="4"/>
        <v>-4438363</v>
      </c>
      <c r="Y40" s="45">
        <f t="shared" si="4"/>
        <v>-181515802</v>
      </c>
      <c r="Z40" s="46">
        <f>+IF(X40&lt;&gt;0,+(Y40/X40)*100,0)</f>
        <v>4089.7015859225576</v>
      </c>
      <c r="AA40" s="47">
        <f t="shared" si="4"/>
        <v>-20003463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">
      <c r="H60">
        <v>-1057738007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154492073</v>
      </c>
      <c r="D7" s="18"/>
      <c r="E7" s="19">
        <v>210573220</v>
      </c>
      <c r="F7" s="20">
        <v>210573220</v>
      </c>
      <c r="G7" s="20">
        <v>15266002</v>
      </c>
      <c r="H7" s="20">
        <v>14266818</v>
      </c>
      <c r="I7" s="20">
        <v>16085153</v>
      </c>
      <c r="J7" s="20">
        <v>45617973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45617973</v>
      </c>
      <c r="X7" s="20">
        <v>58568042</v>
      </c>
      <c r="Y7" s="20">
        <v>-12950069</v>
      </c>
      <c r="Z7" s="21">
        <v>-22.111152358482464</v>
      </c>
      <c r="AA7" s="22">
        <v>210573220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391175</v>
      </c>
      <c r="F11" s="20">
        <v>391175</v>
      </c>
      <c r="G11" s="20">
        <v>40589</v>
      </c>
      <c r="H11" s="20">
        <v>26713</v>
      </c>
      <c r="I11" s="20">
        <v>72315</v>
      </c>
      <c r="J11" s="20">
        <v>139617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139617</v>
      </c>
      <c r="X11" s="20">
        <v>97788</v>
      </c>
      <c r="Y11" s="20">
        <v>41829</v>
      </c>
      <c r="Z11" s="21">
        <v>42.775187139526324</v>
      </c>
      <c r="AA11" s="22">
        <v>391175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-136436732</v>
      </c>
      <c r="D14" s="18"/>
      <c r="E14" s="19">
        <v>-189287046</v>
      </c>
      <c r="F14" s="20">
        <v>-189287046</v>
      </c>
      <c r="G14" s="20">
        <v>-15153034</v>
      </c>
      <c r="H14" s="20">
        <v>-20100217</v>
      </c>
      <c r="I14" s="20">
        <v>-21977250</v>
      </c>
      <c r="J14" s="20">
        <v>-57230501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-57230501</v>
      </c>
      <c r="X14" s="20">
        <v>-74759224</v>
      </c>
      <c r="Y14" s="20">
        <v>17528723</v>
      </c>
      <c r="Z14" s="21">
        <v>-23.446903354695067</v>
      </c>
      <c r="AA14" s="22">
        <v>-189287046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-1076360</v>
      </c>
      <c r="F15" s="20">
        <v>-1076360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-1076360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18055341</v>
      </c>
      <c r="D17" s="26">
        <f>SUM(D6:D16)</f>
        <v>0</v>
      </c>
      <c r="E17" s="27">
        <f t="shared" si="0"/>
        <v>20600989</v>
      </c>
      <c r="F17" s="28">
        <f t="shared" si="0"/>
        <v>20600989</v>
      </c>
      <c r="G17" s="28">
        <f t="shared" si="0"/>
        <v>153557</v>
      </c>
      <c r="H17" s="28">
        <f t="shared" si="0"/>
        <v>-5806686</v>
      </c>
      <c r="I17" s="28">
        <f t="shared" si="0"/>
        <v>-5819782</v>
      </c>
      <c r="J17" s="28">
        <f t="shared" si="0"/>
        <v>-11472911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-11472911</v>
      </c>
      <c r="X17" s="28">
        <f t="shared" si="0"/>
        <v>-16093394</v>
      </c>
      <c r="Y17" s="28">
        <f t="shared" si="0"/>
        <v>4620483</v>
      </c>
      <c r="Z17" s="29">
        <f>+IF(X17&lt;&gt;0,+(Y17/X17)*100,0)</f>
        <v>-28.71043236746705</v>
      </c>
      <c r="AA17" s="30">
        <f>SUM(AA6:AA16)</f>
        <v>20600989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-9787713</v>
      </c>
      <c r="D26" s="18"/>
      <c r="E26" s="19">
        <v>-7645400</v>
      </c>
      <c r="F26" s="20">
        <v>-7645400</v>
      </c>
      <c r="G26" s="20"/>
      <c r="H26" s="20">
        <v>-371301</v>
      </c>
      <c r="I26" s="20"/>
      <c r="J26" s="20">
        <v>-371301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-371301</v>
      </c>
      <c r="X26" s="20">
        <v>-764537</v>
      </c>
      <c r="Y26" s="20">
        <v>393236</v>
      </c>
      <c r="Z26" s="21">
        <v>-51.434528348529895</v>
      </c>
      <c r="AA26" s="22">
        <v>-7645400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-9787713</v>
      </c>
      <c r="D27" s="26">
        <f>SUM(D21:D26)</f>
        <v>0</v>
      </c>
      <c r="E27" s="27">
        <f t="shared" si="1"/>
        <v>-7645400</v>
      </c>
      <c r="F27" s="28">
        <f t="shared" si="1"/>
        <v>-7645400</v>
      </c>
      <c r="G27" s="28">
        <f t="shared" si="1"/>
        <v>0</v>
      </c>
      <c r="H27" s="28">
        <f t="shared" si="1"/>
        <v>-371301</v>
      </c>
      <c r="I27" s="28">
        <f t="shared" si="1"/>
        <v>0</v>
      </c>
      <c r="J27" s="28">
        <f t="shared" si="1"/>
        <v>-371301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-371301</v>
      </c>
      <c r="X27" s="28">
        <f t="shared" si="1"/>
        <v>-764537</v>
      </c>
      <c r="Y27" s="28">
        <f t="shared" si="1"/>
        <v>393236</v>
      </c>
      <c r="Z27" s="29">
        <f>+IF(X27&lt;&gt;0,+(Y27/X27)*100,0)</f>
        <v>-51.434528348529895</v>
      </c>
      <c r="AA27" s="30">
        <f>SUM(AA21:AA26)</f>
        <v>-7645400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1117571</v>
      </c>
      <c r="D33" s="18"/>
      <c r="E33" s="19"/>
      <c r="F33" s="20"/>
      <c r="G33" s="20">
        <v>22987</v>
      </c>
      <c r="H33" s="36">
        <v>10659</v>
      </c>
      <c r="I33" s="36">
        <v>18773</v>
      </c>
      <c r="J33" s="36">
        <v>52419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52419</v>
      </c>
      <c r="X33" s="36"/>
      <c r="Y33" s="20">
        <v>52419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1117571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22987</v>
      </c>
      <c r="H36" s="28">
        <f t="shared" si="2"/>
        <v>10659</v>
      </c>
      <c r="I36" s="28">
        <f t="shared" si="2"/>
        <v>18773</v>
      </c>
      <c r="J36" s="28">
        <f t="shared" si="2"/>
        <v>52419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52419</v>
      </c>
      <c r="X36" s="28">
        <f t="shared" si="2"/>
        <v>0</v>
      </c>
      <c r="Y36" s="28">
        <f t="shared" si="2"/>
        <v>52419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9385199</v>
      </c>
      <c r="D38" s="32">
        <f>+D17+D27+D36</f>
        <v>0</v>
      </c>
      <c r="E38" s="33">
        <f t="shared" si="3"/>
        <v>12955589</v>
      </c>
      <c r="F38" s="2">
        <f t="shared" si="3"/>
        <v>12955589</v>
      </c>
      <c r="G38" s="2">
        <f t="shared" si="3"/>
        <v>176544</v>
      </c>
      <c r="H38" s="2">
        <f t="shared" si="3"/>
        <v>-6167328</v>
      </c>
      <c r="I38" s="2">
        <f t="shared" si="3"/>
        <v>-5801009</v>
      </c>
      <c r="J38" s="2">
        <f t="shared" si="3"/>
        <v>-11791793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-11791793</v>
      </c>
      <c r="X38" s="2">
        <f t="shared" si="3"/>
        <v>-16857931</v>
      </c>
      <c r="Y38" s="2">
        <f t="shared" si="3"/>
        <v>5066138</v>
      </c>
      <c r="Z38" s="34">
        <f>+IF(X38&lt;&gt;0,+(Y38/X38)*100,0)</f>
        <v>-30.051955960669197</v>
      </c>
      <c r="AA38" s="35">
        <f>+AA17+AA27+AA36</f>
        <v>12955589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176544</v>
      </c>
      <c r="I39" s="2">
        <f>+H40+I60</f>
        <v>-5990784</v>
      </c>
      <c r="J39" s="2">
        <f>+G39</f>
        <v>0</v>
      </c>
      <c r="K39" s="2">
        <f>+I40+K60</f>
        <v>-11791793</v>
      </c>
      <c r="L39" s="2">
        <f>+K40+L60</f>
        <v>-11791793</v>
      </c>
      <c r="M39" s="2">
        <f>+L40+M60</f>
        <v>-11791793</v>
      </c>
      <c r="N39" s="2">
        <f>+K39</f>
        <v>-11791793</v>
      </c>
      <c r="O39" s="2">
        <f>+M40+O60</f>
        <v>-11791793</v>
      </c>
      <c r="P39" s="2">
        <f>+O40+P60</f>
        <v>-11791793</v>
      </c>
      <c r="Q39" s="2">
        <f>+P40+Q60</f>
        <v>-11791793</v>
      </c>
      <c r="R39" s="2">
        <f>+O39</f>
        <v>-11791793</v>
      </c>
      <c r="S39" s="2">
        <f>+Q40+S60</f>
        <v>-11791793</v>
      </c>
      <c r="T39" s="2">
        <f>+S40+T60</f>
        <v>-11791793</v>
      </c>
      <c r="U39" s="2">
        <f>+T40+U60</f>
        <v>-11791793</v>
      </c>
      <c r="V39" s="2">
        <f>+S39</f>
        <v>-11791793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9385199</v>
      </c>
      <c r="D40" s="43">
        <f t="shared" ref="D40:AA40" si="4">+D38+D39</f>
        <v>0</v>
      </c>
      <c r="E40" s="44">
        <f t="shared" si="4"/>
        <v>12955589</v>
      </c>
      <c r="F40" s="45">
        <f t="shared" si="4"/>
        <v>12955589</v>
      </c>
      <c r="G40" s="45">
        <f t="shared" si="4"/>
        <v>176544</v>
      </c>
      <c r="H40" s="45">
        <f t="shared" si="4"/>
        <v>-5990784</v>
      </c>
      <c r="I40" s="45">
        <f t="shared" si="4"/>
        <v>-11791793</v>
      </c>
      <c r="J40" s="45">
        <f>+I40</f>
        <v>-11791793</v>
      </c>
      <c r="K40" s="45">
        <f t="shared" si="4"/>
        <v>-11791793</v>
      </c>
      <c r="L40" s="45">
        <f t="shared" si="4"/>
        <v>-11791793</v>
      </c>
      <c r="M40" s="45">
        <f t="shared" si="4"/>
        <v>-11791793</v>
      </c>
      <c r="N40" s="45">
        <f>+M40</f>
        <v>-11791793</v>
      </c>
      <c r="O40" s="45">
        <f t="shared" si="4"/>
        <v>-11791793</v>
      </c>
      <c r="P40" s="45">
        <f t="shared" si="4"/>
        <v>-11791793</v>
      </c>
      <c r="Q40" s="45">
        <f t="shared" si="4"/>
        <v>-11791793</v>
      </c>
      <c r="R40" s="45">
        <f>+Q40</f>
        <v>-11791793</v>
      </c>
      <c r="S40" s="45">
        <f t="shared" si="4"/>
        <v>-11791793</v>
      </c>
      <c r="T40" s="45">
        <f t="shared" si="4"/>
        <v>-11791793</v>
      </c>
      <c r="U40" s="45">
        <f t="shared" si="4"/>
        <v>-11791793</v>
      </c>
      <c r="V40" s="45">
        <f>+U40</f>
        <v>-11791793</v>
      </c>
      <c r="W40" s="45">
        <f>+V40</f>
        <v>-11791793</v>
      </c>
      <c r="X40" s="45">
        <f t="shared" si="4"/>
        <v>-16857931</v>
      </c>
      <c r="Y40" s="45">
        <f t="shared" si="4"/>
        <v>5066138</v>
      </c>
      <c r="Z40" s="46">
        <f>+IF(X40&lt;&gt;0,+(Y40/X40)*100,0)</f>
        <v>-30.051955960669197</v>
      </c>
      <c r="AA40" s="47">
        <f t="shared" si="4"/>
        <v>12955589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759469</v>
      </c>
      <c r="D7" s="18"/>
      <c r="E7" s="19">
        <v>145336888</v>
      </c>
      <c r="F7" s="20">
        <v>145336888</v>
      </c>
      <c r="G7" s="20">
        <v>7426925</v>
      </c>
      <c r="H7" s="20">
        <v>7870013</v>
      </c>
      <c r="I7" s="20">
        <v>8738036</v>
      </c>
      <c r="J7" s="20">
        <v>24034974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24034974</v>
      </c>
      <c r="X7" s="20">
        <v>36334224</v>
      </c>
      <c r="Y7" s="20">
        <v>-12299250</v>
      </c>
      <c r="Z7" s="21">
        <v>-33.850316990394511</v>
      </c>
      <c r="AA7" s="22">
        <v>145336888</v>
      </c>
    </row>
    <row r="8" spans="1:27" ht="13.5" x14ac:dyDescent="0.25">
      <c r="A8" s="23" t="s">
        <v>36</v>
      </c>
      <c r="B8" s="17" t="s">
        <v>32</v>
      </c>
      <c r="C8" s="18">
        <v>45841</v>
      </c>
      <c r="D8" s="18"/>
      <c r="E8" s="19">
        <v>399584</v>
      </c>
      <c r="F8" s="20">
        <v>399584</v>
      </c>
      <c r="G8" s="20">
        <v>34681</v>
      </c>
      <c r="H8" s="20">
        <v>68504</v>
      </c>
      <c r="I8" s="20">
        <v>40354</v>
      </c>
      <c r="J8" s="20">
        <v>143539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143539</v>
      </c>
      <c r="X8" s="20">
        <v>99897</v>
      </c>
      <c r="Y8" s="20">
        <v>43642</v>
      </c>
      <c r="Z8" s="21">
        <v>43.686997607535758</v>
      </c>
      <c r="AA8" s="22">
        <v>399584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3268018</v>
      </c>
      <c r="F9" s="20">
        <v>3268018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817002</v>
      </c>
      <c r="Y9" s="20">
        <v>-817002</v>
      </c>
      <c r="Z9" s="21">
        <v>-100</v>
      </c>
      <c r="AA9" s="22">
        <v>3268018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6934783</v>
      </c>
      <c r="F10" s="20">
        <v>6934783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1733694</v>
      </c>
      <c r="Y10" s="20">
        <v>-1733694</v>
      </c>
      <c r="Z10" s="21">
        <v>-100</v>
      </c>
      <c r="AA10" s="22">
        <v>6934783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-131102684</v>
      </c>
      <c r="D14" s="18"/>
      <c r="E14" s="19">
        <v>-128418523</v>
      </c>
      <c r="F14" s="20">
        <v>-128418523</v>
      </c>
      <c r="G14" s="20">
        <v>-11404647</v>
      </c>
      <c r="H14" s="20">
        <v>-16880621</v>
      </c>
      <c r="I14" s="20">
        <v>-16558526</v>
      </c>
      <c r="J14" s="20">
        <v>-44843794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-44843794</v>
      </c>
      <c r="X14" s="20">
        <v>-32104629</v>
      </c>
      <c r="Y14" s="20">
        <v>-12739165</v>
      </c>
      <c r="Z14" s="21">
        <v>39.680150173982696</v>
      </c>
      <c r="AA14" s="22">
        <v>-128418523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-130297374</v>
      </c>
      <c r="D17" s="26">
        <f>SUM(D6:D16)</f>
        <v>0</v>
      </c>
      <c r="E17" s="27">
        <f t="shared" si="0"/>
        <v>27520750</v>
      </c>
      <c r="F17" s="28">
        <f t="shared" si="0"/>
        <v>27520750</v>
      </c>
      <c r="G17" s="28">
        <f t="shared" si="0"/>
        <v>-3943041</v>
      </c>
      <c r="H17" s="28">
        <f t="shared" si="0"/>
        <v>-8942104</v>
      </c>
      <c r="I17" s="28">
        <f t="shared" si="0"/>
        <v>-7780136</v>
      </c>
      <c r="J17" s="28">
        <f t="shared" si="0"/>
        <v>-20665281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-20665281</v>
      </c>
      <c r="X17" s="28">
        <f t="shared" si="0"/>
        <v>6880188</v>
      </c>
      <c r="Y17" s="28">
        <f t="shared" si="0"/>
        <v>-27545469</v>
      </c>
      <c r="Z17" s="29">
        <f>+IF(X17&lt;&gt;0,+(Y17/X17)*100,0)</f>
        <v>-400.35924890424502</v>
      </c>
      <c r="AA17" s="30">
        <f>SUM(AA6:AA16)</f>
        <v>27520750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-10088170</v>
      </c>
      <c r="D26" s="18"/>
      <c r="E26" s="19">
        <v>-7654783</v>
      </c>
      <c r="F26" s="20">
        <v>-17710150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-3329189</v>
      </c>
      <c r="Y26" s="20">
        <v>3329189</v>
      </c>
      <c r="Z26" s="21">
        <v>-100</v>
      </c>
      <c r="AA26" s="22">
        <v>-17710150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-10088170</v>
      </c>
      <c r="D27" s="26">
        <f>SUM(D21:D26)</f>
        <v>0</v>
      </c>
      <c r="E27" s="27">
        <f t="shared" si="1"/>
        <v>-7654783</v>
      </c>
      <c r="F27" s="28">
        <f t="shared" si="1"/>
        <v>-17710150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-3329189</v>
      </c>
      <c r="Y27" s="28">
        <f t="shared" si="1"/>
        <v>3329189</v>
      </c>
      <c r="Z27" s="29">
        <f>+IF(X27&lt;&gt;0,+(Y27/X27)*100,0)</f>
        <v>-100</v>
      </c>
      <c r="AA27" s="30">
        <f>SUM(AA21:AA26)</f>
        <v>-17710150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-140385544</v>
      </c>
      <c r="D38" s="32">
        <f>+D17+D27+D36</f>
        <v>0</v>
      </c>
      <c r="E38" s="33">
        <f t="shared" si="3"/>
        <v>19865967</v>
      </c>
      <c r="F38" s="2">
        <f t="shared" si="3"/>
        <v>9810600</v>
      </c>
      <c r="G38" s="2">
        <f t="shared" si="3"/>
        <v>-3943041</v>
      </c>
      <c r="H38" s="2">
        <f t="shared" si="3"/>
        <v>-8942104</v>
      </c>
      <c r="I38" s="2">
        <f t="shared" si="3"/>
        <v>-7780136</v>
      </c>
      <c r="J38" s="2">
        <f t="shared" si="3"/>
        <v>-20665281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-20665281</v>
      </c>
      <c r="X38" s="2">
        <f t="shared" si="3"/>
        <v>3550999</v>
      </c>
      <c r="Y38" s="2">
        <f t="shared" si="3"/>
        <v>-24216280</v>
      </c>
      <c r="Z38" s="34">
        <f>+IF(X38&lt;&gt;0,+(Y38/X38)*100,0)</f>
        <v>-681.95682398108249</v>
      </c>
      <c r="AA38" s="35">
        <f>+AA17+AA27+AA36</f>
        <v>9810600</v>
      </c>
    </row>
    <row r="39" spans="1:27" ht="13.5" x14ac:dyDescent="0.25">
      <c r="A39" s="23" t="s">
        <v>60</v>
      </c>
      <c r="B39" s="17"/>
      <c r="C39" s="32">
        <v>-81159224</v>
      </c>
      <c r="D39" s="32"/>
      <c r="E39" s="33"/>
      <c r="F39" s="2"/>
      <c r="G39" s="2">
        <v>-194198473</v>
      </c>
      <c r="H39" s="2">
        <f>+G40+H60</f>
        <v>-198141514</v>
      </c>
      <c r="I39" s="2">
        <f>+H40+I60</f>
        <v>-207083618</v>
      </c>
      <c r="J39" s="2">
        <f>+G39</f>
        <v>-194198473</v>
      </c>
      <c r="K39" s="2">
        <f>+I40+K60</f>
        <v>-214863754</v>
      </c>
      <c r="L39" s="2">
        <f>+K40+L60</f>
        <v>-214863754</v>
      </c>
      <c r="M39" s="2">
        <f>+L40+M60</f>
        <v>-214863754</v>
      </c>
      <c r="N39" s="2">
        <f>+K39</f>
        <v>-214863754</v>
      </c>
      <c r="O39" s="2">
        <f>+M40+O60</f>
        <v>-214863754</v>
      </c>
      <c r="P39" s="2">
        <f>+O40+P60</f>
        <v>-214863754</v>
      </c>
      <c r="Q39" s="2">
        <f>+P40+Q60</f>
        <v>-214863754</v>
      </c>
      <c r="R39" s="2">
        <f>+O39</f>
        <v>-214863754</v>
      </c>
      <c r="S39" s="2">
        <f>+Q40+S60</f>
        <v>-214863754</v>
      </c>
      <c r="T39" s="2">
        <f>+S40+T60</f>
        <v>-214863754</v>
      </c>
      <c r="U39" s="2">
        <f>+T40+U60</f>
        <v>-214863754</v>
      </c>
      <c r="V39" s="2">
        <f>+S39</f>
        <v>-214863754</v>
      </c>
      <c r="W39" s="2">
        <f>+G39</f>
        <v>-194198473</v>
      </c>
      <c r="X39" s="2"/>
      <c r="Y39" s="2">
        <f>+W39-X39</f>
        <v>-194198473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-221544768</v>
      </c>
      <c r="D40" s="43">
        <f t="shared" ref="D40:AA40" si="4">+D38+D39</f>
        <v>0</v>
      </c>
      <c r="E40" s="44">
        <f t="shared" si="4"/>
        <v>19865967</v>
      </c>
      <c r="F40" s="45">
        <f t="shared" si="4"/>
        <v>9810600</v>
      </c>
      <c r="G40" s="45">
        <f t="shared" si="4"/>
        <v>-198141514</v>
      </c>
      <c r="H40" s="45">
        <f t="shared" si="4"/>
        <v>-207083618</v>
      </c>
      <c r="I40" s="45">
        <f t="shared" si="4"/>
        <v>-214863754</v>
      </c>
      <c r="J40" s="45">
        <f>+I40</f>
        <v>-214863754</v>
      </c>
      <c r="K40" s="45">
        <f t="shared" si="4"/>
        <v>-214863754</v>
      </c>
      <c r="L40" s="45">
        <f t="shared" si="4"/>
        <v>-214863754</v>
      </c>
      <c r="M40" s="45">
        <f t="shared" si="4"/>
        <v>-214863754</v>
      </c>
      <c r="N40" s="45">
        <f>+M40</f>
        <v>-214863754</v>
      </c>
      <c r="O40" s="45">
        <f t="shared" si="4"/>
        <v>-214863754</v>
      </c>
      <c r="P40" s="45">
        <f t="shared" si="4"/>
        <v>-214863754</v>
      </c>
      <c r="Q40" s="45">
        <f t="shared" si="4"/>
        <v>-214863754</v>
      </c>
      <c r="R40" s="45">
        <f>+Q40</f>
        <v>-214863754</v>
      </c>
      <c r="S40" s="45">
        <f t="shared" si="4"/>
        <v>-214863754</v>
      </c>
      <c r="T40" s="45">
        <f t="shared" si="4"/>
        <v>-214863754</v>
      </c>
      <c r="U40" s="45">
        <f t="shared" si="4"/>
        <v>-214863754</v>
      </c>
      <c r="V40" s="45">
        <f>+U40</f>
        <v>-214863754</v>
      </c>
      <c r="W40" s="45">
        <f>+V40</f>
        <v>-214863754</v>
      </c>
      <c r="X40" s="45">
        <f t="shared" si="4"/>
        <v>3550999</v>
      </c>
      <c r="Y40" s="45">
        <f t="shared" si="4"/>
        <v>-218414753</v>
      </c>
      <c r="Z40" s="46">
        <f>+IF(X40&lt;&gt;0,+(Y40/X40)*100,0)</f>
        <v>-6150.7973671634372</v>
      </c>
      <c r="AA40" s="47">
        <f t="shared" si="4"/>
        <v>9810600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-194198473</v>
      </c>
      <c r="J60">
        <v>-194198473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-289741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-289741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-289741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-192396</v>
      </c>
      <c r="D39" s="32"/>
      <c r="E39" s="33"/>
      <c r="F39" s="2"/>
      <c r="G39" s="2"/>
      <c r="H39" s="2">
        <f>+G40+H60</f>
        <v>-482137</v>
      </c>
      <c r="I39" s="2">
        <f>+H40+I60</f>
        <v>-482137</v>
      </c>
      <c r="J39" s="2">
        <f>+G39</f>
        <v>0</v>
      </c>
      <c r="K39" s="2">
        <f>+I40+K60</f>
        <v>-482137</v>
      </c>
      <c r="L39" s="2">
        <f>+K40+L60</f>
        <v>-482137</v>
      </c>
      <c r="M39" s="2">
        <f>+L40+M60</f>
        <v>-482137</v>
      </c>
      <c r="N39" s="2">
        <f>+K39</f>
        <v>-482137</v>
      </c>
      <c r="O39" s="2">
        <f>+M40+O60</f>
        <v>-482137</v>
      </c>
      <c r="P39" s="2">
        <f>+O40+P60</f>
        <v>-482137</v>
      </c>
      <c r="Q39" s="2">
        <f>+P40+Q60</f>
        <v>-482137</v>
      </c>
      <c r="R39" s="2">
        <f>+O39</f>
        <v>-482137</v>
      </c>
      <c r="S39" s="2">
        <f>+Q40+S60</f>
        <v>-482137</v>
      </c>
      <c r="T39" s="2">
        <f>+S40+T60</f>
        <v>-482137</v>
      </c>
      <c r="U39" s="2">
        <f>+T40+U60</f>
        <v>-482137</v>
      </c>
      <c r="V39" s="2">
        <f>+S39</f>
        <v>-482137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-482137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-482137</v>
      </c>
      <c r="I40" s="45">
        <f t="shared" si="4"/>
        <v>-482137</v>
      </c>
      <c r="J40" s="45">
        <f>+I40</f>
        <v>-482137</v>
      </c>
      <c r="K40" s="45">
        <f t="shared" si="4"/>
        <v>-482137</v>
      </c>
      <c r="L40" s="45">
        <f t="shared" si="4"/>
        <v>-482137</v>
      </c>
      <c r="M40" s="45">
        <f t="shared" si="4"/>
        <v>-482137</v>
      </c>
      <c r="N40" s="45">
        <f>+M40</f>
        <v>-482137</v>
      </c>
      <c r="O40" s="45">
        <f t="shared" si="4"/>
        <v>-482137</v>
      </c>
      <c r="P40" s="45">
        <f t="shared" si="4"/>
        <v>-482137</v>
      </c>
      <c r="Q40" s="45">
        <f t="shared" si="4"/>
        <v>-482137</v>
      </c>
      <c r="R40" s="45">
        <f>+Q40</f>
        <v>-482137</v>
      </c>
      <c r="S40" s="45">
        <f t="shared" si="4"/>
        <v>-482137</v>
      </c>
      <c r="T40" s="45">
        <f t="shared" si="4"/>
        <v>-482137</v>
      </c>
      <c r="U40" s="45">
        <f t="shared" si="4"/>
        <v>-482137</v>
      </c>
      <c r="V40" s="45">
        <f>+U40</f>
        <v>-482137</v>
      </c>
      <c r="W40" s="45">
        <f>+V40</f>
        <v>-482137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">
      <c r="H60">
        <v>-482137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1016030</v>
      </c>
      <c r="D7" s="18"/>
      <c r="E7" s="19">
        <v>86021313</v>
      </c>
      <c r="F7" s="20">
        <v>86021313</v>
      </c>
      <c r="G7" s="20"/>
      <c r="H7" s="20">
        <v>75190</v>
      </c>
      <c r="I7" s="20">
        <v>98662</v>
      </c>
      <c r="J7" s="20">
        <v>173852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173852</v>
      </c>
      <c r="X7" s="20">
        <v>21505320</v>
      </c>
      <c r="Y7" s="20">
        <v>-21331468</v>
      </c>
      <c r="Z7" s="21">
        <v>-99.191586081955535</v>
      </c>
      <c r="AA7" s="22">
        <v>86021313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5177240</v>
      </c>
      <c r="F9" s="20">
        <v>5177240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1294308</v>
      </c>
      <c r="Y9" s="20">
        <v>-1294308</v>
      </c>
      <c r="Z9" s="21">
        <v>-100</v>
      </c>
      <c r="AA9" s="22">
        <v>5177240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104000</v>
      </c>
      <c r="F10" s="20">
        <v>104000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25998</v>
      </c>
      <c r="Y10" s="20">
        <v>-25998</v>
      </c>
      <c r="Z10" s="21">
        <v>-100</v>
      </c>
      <c r="AA10" s="22">
        <v>104000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-64526156</v>
      </c>
      <c r="D14" s="18"/>
      <c r="E14" s="19"/>
      <c r="F14" s="20"/>
      <c r="G14" s="20"/>
      <c r="H14" s="20">
        <v>-10803318</v>
      </c>
      <c r="I14" s="20">
        <v>-7266494</v>
      </c>
      <c r="J14" s="20">
        <v>-18069812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-18069812</v>
      </c>
      <c r="X14" s="20"/>
      <c r="Y14" s="20">
        <v>-18069812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-63510126</v>
      </c>
      <c r="D17" s="26">
        <f>SUM(D6:D16)</f>
        <v>0</v>
      </c>
      <c r="E17" s="27">
        <f t="shared" si="0"/>
        <v>91302553</v>
      </c>
      <c r="F17" s="28">
        <f t="shared" si="0"/>
        <v>91302553</v>
      </c>
      <c r="G17" s="28">
        <f t="shared" si="0"/>
        <v>0</v>
      </c>
      <c r="H17" s="28">
        <f t="shared" si="0"/>
        <v>-10728128</v>
      </c>
      <c r="I17" s="28">
        <f t="shared" si="0"/>
        <v>-7167832</v>
      </c>
      <c r="J17" s="28">
        <f t="shared" si="0"/>
        <v>-17895960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-17895960</v>
      </c>
      <c r="X17" s="28">
        <f t="shared" si="0"/>
        <v>22825626</v>
      </c>
      <c r="Y17" s="28">
        <f t="shared" si="0"/>
        <v>-40721586</v>
      </c>
      <c r="Z17" s="29">
        <f>+IF(X17&lt;&gt;0,+(Y17/X17)*100,0)</f>
        <v>-178.40293186263546</v>
      </c>
      <c r="AA17" s="30">
        <f>SUM(AA6:AA16)</f>
        <v>91302553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-626000</v>
      </c>
      <c r="F26" s="20">
        <v>-626000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-156498</v>
      </c>
      <c r="Y26" s="20">
        <v>156498</v>
      </c>
      <c r="Z26" s="21">
        <v>-100</v>
      </c>
      <c r="AA26" s="22">
        <v>-626000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-626000</v>
      </c>
      <c r="F27" s="28">
        <f t="shared" si="1"/>
        <v>-626000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-156498</v>
      </c>
      <c r="Y27" s="28">
        <f t="shared" si="1"/>
        <v>156498</v>
      </c>
      <c r="Z27" s="29">
        <f>+IF(X27&lt;&gt;0,+(Y27/X27)*100,0)</f>
        <v>-100</v>
      </c>
      <c r="AA27" s="30">
        <f>SUM(AA21:AA26)</f>
        <v>-626000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-63510126</v>
      </c>
      <c r="D38" s="32">
        <f>+D17+D27+D36</f>
        <v>0</v>
      </c>
      <c r="E38" s="33">
        <f t="shared" si="3"/>
        <v>90676553</v>
      </c>
      <c r="F38" s="2">
        <f t="shared" si="3"/>
        <v>90676553</v>
      </c>
      <c r="G38" s="2">
        <f t="shared" si="3"/>
        <v>0</v>
      </c>
      <c r="H38" s="2">
        <f t="shared" si="3"/>
        <v>-10728128</v>
      </c>
      <c r="I38" s="2">
        <f t="shared" si="3"/>
        <v>-7167832</v>
      </c>
      <c r="J38" s="2">
        <f t="shared" si="3"/>
        <v>-17895960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-17895960</v>
      </c>
      <c r="X38" s="2">
        <f t="shared" si="3"/>
        <v>22669128</v>
      </c>
      <c r="Y38" s="2">
        <f t="shared" si="3"/>
        <v>-40565088</v>
      </c>
      <c r="Z38" s="34">
        <f>+IF(X38&lt;&gt;0,+(Y38/X38)*100,0)</f>
        <v>-178.94419229535427</v>
      </c>
      <c r="AA38" s="35">
        <f>+AA17+AA27+AA36</f>
        <v>90676553</v>
      </c>
    </row>
    <row r="39" spans="1:27" ht="13.5" x14ac:dyDescent="0.25">
      <c r="A39" s="23" t="s">
        <v>60</v>
      </c>
      <c r="B39" s="17"/>
      <c r="C39" s="32">
        <v>-14701781</v>
      </c>
      <c r="D39" s="32"/>
      <c r="E39" s="33">
        <v>106541365</v>
      </c>
      <c r="F39" s="2">
        <v>106541365</v>
      </c>
      <c r="G39" s="2"/>
      <c r="H39" s="2">
        <f>+G40+H60</f>
        <v>2122</v>
      </c>
      <c r="I39" s="2">
        <f>+H40+I60</f>
        <v>-10726006</v>
      </c>
      <c r="J39" s="2">
        <f>+G39</f>
        <v>0</v>
      </c>
      <c r="K39" s="2">
        <f>+I40+K60</f>
        <v>-17893838</v>
      </c>
      <c r="L39" s="2">
        <f>+K40+L60</f>
        <v>-17893838</v>
      </c>
      <c r="M39" s="2">
        <f>+L40+M60</f>
        <v>-17893838</v>
      </c>
      <c r="N39" s="2">
        <f>+K39</f>
        <v>-17893838</v>
      </c>
      <c r="O39" s="2">
        <f>+M40+O60</f>
        <v>-17893838</v>
      </c>
      <c r="P39" s="2">
        <f>+O40+P60</f>
        <v>-17893838</v>
      </c>
      <c r="Q39" s="2">
        <f>+P40+Q60</f>
        <v>-17893838</v>
      </c>
      <c r="R39" s="2">
        <f>+O39</f>
        <v>-17893838</v>
      </c>
      <c r="S39" s="2">
        <f>+Q40+S60</f>
        <v>-17893838</v>
      </c>
      <c r="T39" s="2">
        <f>+S40+T60</f>
        <v>-17893838</v>
      </c>
      <c r="U39" s="2">
        <f>+T40+U60</f>
        <v>-17893838</v>
      </c>
      <c r="V39" s="2">
        <f>+S39</f>
        <v>-17893838</v>
      </c>
      <c r="W39" s="2">
        <f>+G39</f>
        <v>0</v>
      </c>
      <c r="X39" s="2">
        <v>106541365</v>
      </c>
      <c r="Y39" s="2">
        <f>+W39-X39</f>
        <v>-106541365</v>
      </c>
      <c r="Z39" s="34">
        <f>+IF(X39&lt;&gt;0,+(Y39/X39)*100,0)</f>
        <v>-100</v>
      </c>
      <c r="AA39" s="35">
        <v>106541365</v>
      </c>
    </row>
    <row r="40" spans="1:27" ht="13.5" x14ac:dyDescent="0.25">
      <c r="A40" s="41" t="s">
        <v>62</v>
      </c>
      <c r="B40" s="42" t="s">
        <v>61</v>
      </c>
      <c r="C40" s="43">
        <f>+C38+C39</f>
        <v>-78211907</v>
      </c>
      <c r="D40" s="43">
        <f t="shared" ref="D40:AA40" si="4">+D38+D39</f>
        <v>0</v>
      </c>
      <c r="E40" s="44">
        <f t="shared" si="4"/>
        <v>197217918</v>
      </c>
      <c r="F40" s="45">
        <f t="shared" si="4"/>
        <v>197217918</v>
      </c>
      <c r="G40" s="45">
        <f t="shared" si="4"/>
        <v>0</v>
      </c>
      <c r="H40" s="45">
        <f t="shared" si="4"/>
        <v>-10726006</v>
      </c>
      <c r="I40" s="45">
        <f t="shared" si="4"/>
        <v>-17893838</v>
      </c>
      <c r="J40" s="45">
        <f>+I40</f>
        <v>-17893838</v>
      </c>
      <c r="K40" s="45">
        <f t="shared" si="4"/>
        <v>-17893838</v>
      </c>
      <c r="L40" s="45">
        <f t="shared" si="4"/>
        <v>-17893838</v>
      </c>
      <c r="M40" s="45">
        <f t="shared" si="4"/>
        <v>-17893838</v>
      </c>
      <c r="N40" s="45">
        <f>+M40</f>
        <v>-17893838</v>
      </c>
      <c r="O40" s="45">
        <f t="shared" si="4"/>
        <v>-17893838</v>
      </c>
      <c r="P40" s="45">
        <f t="shared" si="4"/>
        <v>-17893838</v>
      </c>
      <c r="Q40" s="45">
        <f t="shared" si="4"/>
        <v>-17893838</v>
      </c>
      <c r="R40" s="45">
        <f>+Q40</f>
        <v>-17893838</v>
      </c>
      <c r="S40" s="45">
        <f t="shared" si="4"/>
        <v>-17893838</v>
      </c>
      <c r="T40" s="45">
        <f t="shared" si="4"/>
        <v>-17893838</v>
      </c>
      <c r="U40" s="45">
        <f t="shared" si="4"/>
        <v>-17893838</v>
      </c>
      <c r="V40" s="45">
        <f>+U40</f>
        <v>-17893838</v>
      </c>
      <c r="W40" s="45">
        <f>+V40</f>
        <v>-17893838</v>
      </c>
      <c r="X40" s="45">
        <f t="shared" si="4"/>
        <v>129210493</v>
      </c>
      <c r="Y40" s="45">
        <f t="shared" si="4"/>
        <v>-147106453</v>
      </c>
      <c r="Z40" s="46">
        <f>+IF(X40&lt;&gt;0,+(Y40/X40)*100,0)</f>
        <v>-113.85023737971498</v>
      </c>
      <c r="AA40" s="47">
        <f t="shared" si="4"/>
        <v>197217918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">
      <c r="H60">
        <v>2122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-179187063</v>
      </c>
      <c r="D14" s="18"/>
      <c r="E14" s="19">
        <v>-192742379</v>
      </c>
      <c r="F14" s="20">
        <v>-192742379</v>
      </c>
      <c r="G14" s="20">
        <v>-24936834</v>
      </c>
      <c r="H14" s="20">
        <v>-22185064</v>
      </c>
      <c r="I14" s="20">
        <v>-15601591</v>
      </c>
      <c r="J14" s="20">
        <v>-62723489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-62723489</v>
      </c>
      <c r="X14" s="20">
        <v>-51299800</v>
      </c>
      <c r="Y14" s="20">
        <v>-11423689</v>
      </c>
      <c r="Z14" s="21">
        <v>22.268486426847666</v>
      </c>
      <c r="AA14" s="22">
        <v>-192742379</v>
      </c>
    </row>
    <row r="15" spans="1:27" ht="13.5" x14ac:dyDescent="0.25">
      <c r="A15" s="23" t="s">
        <v>43</v>
      </c>
      <c r="B15" s="17" t="s">
        <v>32</v>
      </c>
      <c r="C15" s="18">
        <v>-2012733</v>
      </c>
      <c r="D15" s="18"/>
      <c r="E15" s="19">
        <v>-3301877</v>
      </c>
      <c r="F15" s="20">
        <v>-3301877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-825471</v>
      </c>
      <c r="Y15" s="20">
        <v>825471</v>
      </c>
      <c r="Z15" s="21">
        <v>-100</v>
      </c>
      <c r="AA15" s="22">
        <v>-3301877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-181199796</v>
      </c>
      <c r="D17" s="26">
        <f>SUM(D6:D16)</f>
        <v>0</v>
      </c>
      <c r="E17" s="27">
        <f t="shared" si="0"/>
        <v>-196044256</v>
      </c>
      <c r="F17" s="28">
        <f t="shared" si="0"/>
        <v>-196044256</v>
      </c>
      <c r="G17" s="28">
        <f t="shared" si="0"/>
        <v>-24936834</v>
      </c>
      <c r="H17" s="28">
        <f t="shared" si="0"/>
        <v>-22185064</v>
      </c>
      <c r="I17" s="28">
        <f t="shared" si="0"/>
        <v>-15601591</v>
      </c>
      <c r="J17" s="28">
        <f t="shared" si="0"/>
        <v>-62723489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-62723489</v>
      </c>
      <c r="X17" s="28">
        <f t="shared" si="0"/>
        <v>-52125271</v>
      </c>
      <c r="Y17" s="28">
        <f t="shared" si="0"/>
        <v>-10598218</v>
      </c>
      <c r="Z17" s="29">
        <f>+IF(X17&lt;&gt;0,+(Y17/X17)*100,0)</f>
        <v>20.33220700185904</v>
      </c>
      <c r="AA17" s="30">
        <f>SUM(AA6:AA16)</f>
        <v>-196044256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1028608</v>
      </c>
      <c r="F33" s="20">
        <v>1028608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257151</v>
      </c>
      <c r="Y33" s="20">
        <v>-257151</v>
      </c>
      <c r="Z33" s="21">
        <v>-100</v>
      </c>
      <c r="AA33" s="22">
        <v>1028608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1028608</v>
      </c>
      <c r="F36" s="28">
        <f t="shared" si="2"/>
        <v>1028608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257151</v>
      </c>
      <c r="Y36" s="28">
        <f t="shared" si="2"/>
        <v>-257151</v>
      </c>
      <c r="Z36" s="29">
        <f>+IF(X36&lt;&gt;0,+(Y36/X36)*100,0)</f>
        <v>-100</v>
      </c>
      <c r="AA36" s="30">
        <f>SUM(AA31:AA35)</f>
        <v>1028608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-181199796</v>
      </c>
      <c r="D38" s="32">
        <f>+D17+D27+D36</f>
        <v>0</v>
      </c>
      <c r="E38" s="33">
        <f t="shared" si="3"/>
        <v>-195015648</v>
      </c>
      <c r="F38" s="2">
        <f t="shared" si="3"/>
        <v>-195015648</v>
      </c>
      <c r="G38" s="2">
        <f t="shared" si="3"/>
        <v>-24936834</v>
      </c>
      <c r="H38" s="2">
        <f t="shared" si="3"/>
        <v>-22185064</v>
      </c>
      <c r="I38" s="2">
        <f t="shared" si="3"/>
        <v>-15601591</v>
      </c>
      <c r="J38" s="2">
        <f t="shared" si="3"/>
        <v>-62723489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-62723489</v>
      </c>
      <c r="X38" s="2">
        <f t="shared" si="3"/>
        <v>-51868120</v>
      </c>
      <c r="Y38" s="2">
        <f t="shared" si="3"/>
        <v>-10855369</v>
      </c>
      <c r="Z38" s="34">
        <f>+IF(X38&lt;&gt;0,+(Y38/X38)*100,0)</f>
        <v>20.92878824218036</v>
      </c>
      <c r="AA38" s="35">
        <f>+AA17+AA27+AA36</f>
        <v>-195015648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-24936834</v>
      </c>
      <c r="I39" s="2">
        <f>+H40+I60</f>
        <v>-47121898</v>
      </c>
      <c r="J39" s="2">
        <f>+G39</f>
        <v>0</v>
      </c>
      <c r="K39" s="2">
        <f>+I40+K60</f>
        <v>-62723489</v>
      </c>
      <c r="L39" s="2">
        <f>+K40+L60</f>
        <v>-62723489</v>
      </c>
      <c r="M39" s="2">
        <f>+L40+M60</f>
        <v>-62723489</v>
      </c>
      <c r="N39" s="2">
        <f>+K39</f>
        <v>-62723489</v>
      </c>
      <c r="O39" s="2">
        <f>+M40+O60</f>
        <v>-62723489</v>
      </c>
      <c r="P39" s="2">
        <f>+O40+P60</f>
        <v>-62723489</v>
      </c>
      <c r="Q39" s="2">
        <f>+P40+Q60</f>
        <v>-62723489</v>
      </c>
      <c r="R39" s="2">
        <f>+O39</f>
        <v>-62723489</v>
      </c>
      <c r="S39" s="2">
        <f>+Q40+S60</f>
        <v>-62723489</v>
      </c>
      <c r="T39" s="2">
        <f>+S40+T60</f>
        <v>-62723489</v>
      </c>
      <c r="U39" s="2">
        <f>+T40+U60</f>
        <v>-62723489</v>
      </c>
      <c r="V39" s="2">
        <f>+S39</f>
        <v>-62723489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-181199796</v>
      </c>
      <c r="D40" s="43">
        <f t="shared" ref="D40:AA40" si="4">+D38+D39</f>
        <v>0</v>
      </c>
      <c r="E40" s="44">
        <f t="shared" si="4"/>
        <v>-195015648</v>
      </c>
      <c r="F40" s="45">
        <f t="shared" si="4"/>
        <v>-195015648</v>
      </c>
      <c r="G40" s="45">
        <f t="shared" si="4"/>
        <v>-24936834</v>
      </c>
      <c r="H40" s="45">
        <f t="shared" si="4"/>
        <v>-47121898</v>
      </c>
      <c r="I40" s="45">
        <f t="shared" si="4"/>
        <v>-62723489</v>
      </c>
      <c r="J40" s="45">
        <f>+I40</f>
        <v>-62723489</v>
      </c>
      <c r="K40" s="45">
        <f t="shared" si="4"/>
        <v>-62723489</v>
      </c>
      <c r="L40" s="45">
        <f t="shared" si="4"/>
        <v>-62723489</v>
      </c>
      <c r="M40" s="45">
        <f t="shared" si="4"/>
        <v>-62723489</v>
      </c>
      <c r="N40" s="45">
        <f>+M40</f>
        <v>-62723489</v>
      </c>
      <c r="O40" s="45">
        <f t="shared" si="4"/>
        <v>-62723489</v>
      </c>
      <c r="P40" s="45">
        <f t="shared" si="4"/>
        <v>-62723489</v>
      </c>
      <c r="Q40" s="45">
        <f t="shared" si="4"/>
        <v>-62723489</v>
      </c>
      <c r="R40" s="45">
        <f>+Q40</f>
        <v>-62723489</v>
      </c>
      <c r="S40" s="45">
        <f t="shared" si="4"/>
        <v>-62723489</v>
      </c>
      <c r="T40" s="45">
        <f t="shared" si="4"/>
        <v>-62723489</v>
      </c>
      <c r="U40" s="45">
        <f t="shared" si="4"/>
        <v>-62723489</v>
      </c>
      <c r="V40" s="45">
        <f>+U40</f>
        <v>-62723489</v>
      </c>
      <c r="W40" s="45">
        <f>+V40</f>
        <v>-62723489</v>
      </c>
      <c r="X40" s="45">
        <f t="shared" si="4"/>
        <v>-51868120</v>
      </c>
      <c r="Y40" s="45">
        <f t="shared" si="4"/>
        <v>-10855369</v>
      </c>
      <c r="Z40" s="46">
        <f>+IF(X40&lt;&gt;0,+(Y40/X40)*100,0)</f>
        <v>20.92878824218036</v>
      </c>
      <c r="AA40" s="47">
        <f t="shared" si="4"/>
        <v>-195015648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1968877</v>
      </c>
      <c r="D7" s="18"/>
      <c r="E7" s="19"/>
      <c r="F7" s="20"/>
      <c r="G7" s="20">
        <v>103974</v>
      </c>
      <c r="H7" s="20">
        <v>90452</v>
      </c>
      <c r="I7" s="20">
        <v>144381</v>
      </c>
      <c r="J7" s="20">
        <v>338807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338807</v>
      </c>
      <c r="X7" s="20"/>
      <c r="Y7" s="20">
        <v>338807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-323551304</v>
      </c>
      <c r="D14" s="18"/>
      <c r="E14" s="19"/>
      <c r="F14" s="20"/>
      <c r="G14" s="20">
        <v>14998874</v>
      </c>
      <c r="H14" s="20">
        <v>-83665950</v>
      </c>
      <c r="I14" s="20">
        <v>-1150808</v>
      </c>
      <c r="J14" s="20">
        <v>-69817884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-69817884</v>
      </c>
      <c r="X14" s="20"/>
      <c r="Y14" s="20">
        <v>-69817884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-321582427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15102848</v>
      </c>
      <c r="H17" s="28">
        <f t="shared" si="0"/>
        <v>-83575498</v>
      </c>
      <c r="I17" s="28">
        <f t="shared" si="0"/>
        <v>-1006427</v>
      </c>
      <c r="J17" s="28">
        <f t="shared" si="0"/>
        <v>-69479077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-69479077</v>
      </c>
      <c r="X17" s="28">
        <f t="shared" si="0"/>
        <v>0</v>
      </c>
      <c r="Y17" s="28">
        <f t="shared" si="0"/>
        <v>-69479077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-32148428</v>
      </c>
      <c r="D26" s="18"/>
      <c r="E26" s="19"/>
      <c r="F26" s="20"/>
      <c r="G26" s="20">
        <v>-17444014</v>
      </c>
      <c r="H26" s="20">
        <v>-2051620</v>
      </c>
      <c r="I26" s="20">
        <v>-2241409</v>
      </c>
      <c r="J26" s="20">
        <v>-21737043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-21737043</v>
      </c>
      <c r="X26" s="20"/>
      <c r="Y26" s="20">
        <v>-21737043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-32148428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-17444014</v>
      </c>
      <c r="H27" s="28">
        <f t="shared" si="1"/>
        <v>-2051620</v>
      </c>
      <c r="I27" s="28">
        <f t="shared" si="1"/>
        <v>-2241409</v>
      </c>
      <c r="J27" s="28">
        <f t="shared" si="1"/>
        <v>-21737043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-21737043</v>
      </c>
      <c r="X27" s="28">
        <f t="shared" si="1"/>
        <v>0</v>
      </c>
      <c r="Y27" s="28">
        <f t="shared" si="1"/>
        <v>-21737043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-353730855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-2341166</v>
      </c>
      <c r="H38" s="2">
        <f t="shared" si="3"/>
        <v>-85627118</v>
      </c>
      <c r="I38" s="2">
        <f t="shared" si="3"/>
        <v>-3247836</v>
      </c>
      <c r="J38" s="2">
        <f t="shared" si="3"/>
        <v>-91216120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-91216120</v>
      </c>
      <c r="X38" s="2">
        <f t="shared" si="3"/>
        <v>0</v>
      </c>
      <c r="Y38" s="2">
        <f t="shared" si="3"/>
        <v>-91216120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-2341166</v>
      </c>
      <c r="I39" s="2">
        <f>+H40+I60</f>
        <v>-87968284</v>
      </c>
      <c r="J39" s="2">
        <f>+G39</f>
        <v>0</v>
      </c>
      <c r="K39" s="2">
        <f>+I40+K60</f>
        <v>-91216120</v>
      </c>
      <c r="L39" s="2">
        <f>+K40+L60</f>
        <v>-91216120</v>
      </c>
      <c r="M39" s="2">
        <f>+L40+M60</f>
        <v>-91216120</v>
      </c>
      <c r="N39" s="2">
        <f>+K39</f>
        <v>-91216120</v>
      </c>
      <c r="O39" s="2">
        <f>+M40+O60</f>
        <v>-91216120</v>
      </c>
      <c r="P39" s="2">
        <f>+O40+P60</f>
        <v>-91216120</v>
      </c>
      <c r="Q39" s="2">
        <f>+P40+Q60</f>
        <v>-91216120</v>
      </c>
      <c r="R39" s="2">
        <f>+O39</f>
        <v>-91216120</v>
      </c>
      <c r="S39" s="2">
        <f>+Q40+S60</f>
        <v>-91216120</v>
      </c>
      <c r="T39" s="2">
        <f>+S40+T60</f>
        <v>-91216120</v>
      </c>
      <c r="U39" s="2">
        <f>+T40+U60</f>
        <v>-91216120</v>
      </c>
      <c r="V39" s="2">
        <f>+S39</f>
        <v>-91216120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-353730855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-2341166</v>
      </c>
      <c r="H40" s="45">
        <f t="shared" si="4"/>
        <v>-87968284</v>
      </c>
      <c r="I40" s="45">
        <f t="shared" si="4"/>
        <v>-91216120</v>
      </c>
      <c r="J40" s="45">
        <f>+I40</f>
        <v>-91216120</v>
      </c>
      <c r="K40" s="45">
        <f t="shared" si="4"/>
        <v>-91216120</v>
      </c>
      <c r="L40" s="45">
        <f t="shared" si="4"/>
        <v>-91216120</v>
      </c>
      <c r="M40" s="45">
        <f t="shared" si="4"/>
        <v>-91216120</v>
      </c>
      <c r="N40" s="45">
        <f>+M40</f>
        <v>-91216120</v>
      </c>
      <c r="O40" s="45">
        <f t="shared" si="4"/>
        <v>-91216120</v>
      </c>
      <c r="P40" s="45">
        <f t="shared" si="4"/>
        <v>-91216120</v>
      </c>
      <c r="Q40" s="45">
        <f t="shared" si="4"/>
        <v>-91216120</v>
      </c>
      <c r="R40" s="45">
        <f>+Q40</f>
        <v>-91216120</v>
      </c>
      <c r="S40" s="45">
        <f t="shared" si="4"/>
        <v>-91216120</v>
      </c>
      <c r="T40" s="45">
        <f t="shared" si="4"/>
        <v>-91216120</v>
      </c>
      <c r="U40" s="45">
        <f t="shared" si="4"/>
        <v>-91216120</v>
      </c>
      <c r="V40" s="45">
        <f>+U40</f>
        <v>-91216120</v>
      </c>
      <c r="W40" s="45">
        <f>+V40</f>
        <v>-91216120</v>
      </c>
      <c r="X40" s="45">
        <f t="shared" si="4"/>
        <v>0</v>
      </c>
      <c r="Y40" s="45">
        <f t="shared" si="4"/>
        <v>-91216120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2472813</v>
      </c>
      <c r="H6" s="20">
        <v>513841</v>
      </c>
      <c r="I6" s="20">
        <v>45096</v>
      </c>
      <c r="J6" s="20">
        <v>3031750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3031750</v>
      </c>
      <c r="X6" s="20"/>
      <c r="Y6" s="20">
        <v>3031750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1083448548</v>
      </c>
      <c r="F7" s="20">
        <v>1083448548</v>
      </c>
      <c r="G7" s="20">
        <v>40183405</v>
      </c>
      <c r="H7" s="20">
        <v>38723441</v>
      </c>
      <c r="I7" s="20">
        <v>35123663</v>
      </c>
      <c r="J7" s="20">
        <v>114030509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114030509</v>
      </c>
      <c r="X7" s="20">
        <v>270862131</v>
      </c>
      <c r="Y7" s="20">
        <v>-156831622</v>
      </c>
      <c r="Z7" s="21">
        <v>-57.900903836572112</v>
      </c>
      <c r="AA7" s="22">
        <v>1083448548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176464652</v>
      </c>
      <c r="F8" s="20">
        <v>176464652</v>
      </c>
      <c r="G8" s="20"/>
      <c r="H8" s="20">
        <v>18234</v>
      </c>
      <c r="I8" s="20"/>
      <c r="J8" s="20">
        <v>18234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18234</v>
      </c>
      <c r="X8" s="20">
        <v>44116164</v>
      </c>
      <c r="Y8" s="20">
        <v>-44097930</v>
      </c>
      <c r="Z8" s="21">
        <v>-99.95866821059056</v>
      </c>
      <c r="AA8" s="22">
        <v>176464652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45222860</v>
      </c>
      <c r="F9" s="20">
        <v>45222860</v>
      </c>
      <c r="G9" s="20">
        <v>174</v>
      </c>
      <c r="H9" s="20"/>
      <c r="I9" s="20"/>
      <c r="J9" s="20">
        <v>174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174</v>
      </c>
      <c r="X9" s="20">
        <v>11305716</v>
      </c>
      <c r="Y9" s="20">
        <v>-11305542</v>
      </c>
      <c r="Z9" s="21">
        <v>-99.998460955502509</v>
      </c>
      <c r="AA9" s="22">
        <v>45222860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-729694601</v>
      </c>
      <c r="F14" s="20">
        <v>-729694601</v>
      </c>
      <c r="G14" s="20">
        <v>-610349</v>
      </c>
      <c r="H14" s="20">
        <v>-131898471</v>
      </c>
      <c r="I14" s="20">
        <v>-124481089</v>
      </c>
      <c r="J14" s="20">
        <v>-256989909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-256989909</v>
      </c>
      <c r="X14" s="20">
        <v>-182423649</v>
      </c>
      <c r="Y14" s="20">
        <v>-74566260</v>
      </c>
      <c r="Z14" s="21">
        <v>40.875325325829877</v>
      </c>
      <c r="AA14" s="22">
        <v>-729694601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575441459</v>
      </c>
      <c r="F17" s="28">
        <f t="shared" si="0"/>
        <v>575441459</v>
      </c>
      <c r="G17" s="28">
        <f t="shared" si="0"/>
        <v>42046043</v>
      </c>
      <c r="H17" s="28">
        <f t="shared" si="0"/>
        <v>-92642955</v>
      </c>
      <c r="I17" s="28">
        <f t="shared" si="0"/>
        <v>-89312330</v>
      </c>
      <c r="J17" s="28">
        <f t="shared" si="0"/>
        <v>-139909242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-139909242</v>
      </c>
      <c r="X17" s="28">
        <f t="shared" si="0"/>
        <v>143860362</v>
      </c>
      <c r="Y17" s="28">
        <f t="shared" si="0"/>
        <v>-283769604</v>
      </c>
      <c r="Z17" s="29">
        <f>+IF(X17&lt;&gt;0,+(Y17/X17)*100,0)</f>
        <v>-197.2535033659932</v>
      </c>
      <c r="AA17" s="30">
        <f>SUM(AA6:AA16)</f>
        <v>575441459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42531</v>
      </c>
      <c r="D23" s="40"/>
      <c r="E23" s="19"/>
      <c r="F23" s="20"/>
      <c r="G23" s="36">
        <v>-132495</v>
      </c>
      <c r="H23" s="36">
        <v>-5779</v>
      </c>
      <c r="I23" s="36">
        <v>-8761</v>
      </c>
      <c r="J23" s="20">
        <v>-147035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-147035</v>
      </c>
      <c r="X23" s="20"/>
      <c r="Y23" s="36">
        <v>-147035</v>
      </c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>
        <v>-9429935</v>
      </c>
      <c r="I26" s="20">
        <v>-2390508</v>
      </c>
      <c r="J26" s="20">
        <v>-11820443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-11820443</v>
      </c>
      <c r="X26" s="20"/>
      <c r="Y26" s="20">
        <v>-11820443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42531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-132495</v>
      </c>
      <c r="H27" s="28">
        <f t="shared" si="1"/>
        <v>-9435714</v>
      </c>
      <c r="I27" s="28">
        <f t="shared" si="1"/>
        <v>-2399269</v>
      </c>
      <c r="J27" s="28">
        <f t="shared" si="1"/>
        <v>-11967478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-11967478</v>
      </c>
      <c r="X27" s="28">
        <f t="shared" si="1"/>
        <v>0</v>
      </c>
      <c r="Y27" s="28">
        <f t="shared" si="1"/>
        <v>-11967478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5000000</v>
      </c>
      <c r="F33" s="20">
        <v>5000000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1250001</v>
      </c>
      <c r="Y33" s="20">
        <v>-1250001</v>
      </c>
      <c r="Z33" s="21">
        <v>-100</v>
      </c>
      <c r="AA33" s="22">
        <v>5000000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5000000</v>
      </c>
      <c r="F36" s="28">
        <f t="shared" si="2"/>
        <v>5000000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1250001</v>
      </c>
      <c r="Y36" s="28">
        <f t="shared" si="2"/>
        <v>-1250001</v>
      </c>
      <c r="Z36" s="29">
        <f>+IF(X36&lt;&gt;0,+(Y36/X36)*100,0)</f>
        <v>-100</v>
      </c>
      <c r="AA36" s="30">
        <f>SUM(AA31:AA35)</f>
        <v>5000000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42531</v>
      </c>
      <c r="D38" s="32">
        <f>+D17+D27+D36</f>
        <v>0</v>
      </c>
      <c r="E38" s="33">
        <f t="shared" si="3"/>
        <v>580441459</v>
      </c>
      <c r="F38" s="2">
        <f t="shared" si="3"/>
        <v>580441459</v>
      </c>
      <c r="G38" s="2">
        <f t="shared" si="3"/>
        <v>41913548</v>
      </c>
      <c r="H38" s="2">
        <f t="shared" si="3"/>
        <v>-102078669</v>
      </c>
      <c r="I38" s="2">
        <f t="shared" si="3"/>
        <v>-91711599</v>
      </c>
      <c r="J38" s="2">
        <f t="shared" si="3"/>
        <v>-151876720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-151876720</v>
      </c>
      <c r="X38" s="2">
        <f t="shared" si="3"/>
        <v>145110363</v>
      </c>
      <c r="Y38" s="2">
        <f t="shared" si="3"/>
        <v>-296987083</v>
      </c>
      <c r="Z38" s="34">
        <f>+IF(X38&lt;&gt;0,+(Y38/X38)*100,0)</f>
        <v>-204.66290405461947</v>
      </c>
      <c r="AA38" s="35">
        <f>+AA17+AA27+AA36</f>
        <v>580441459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41913548</v>
      </c>
      <c r="I39" s="2">
        <f>+H40+I60</f>
        <v>-964796767</v>
      </c>
      <c r="J39" s="2">
        <f>+G39</f>
        <v>0</v>
      </c>
      <c r="K39" s="2">
        <f>+I40+K60</f>
        <v>-1056508366</v>
      </c>
      <c r="L39" s="2">
        <f>+K40+L60</f>
        <v>-1056508366</v>
      </c>
      <c r="M39" s="2">
        <f>+L40+M60</f>
        <v>-1056508366</v>
      </c>
      <c r="N39" s="2">
        <f>+K39</f>
        <v>-1056508366</v>
      </c>
      <c r="O39" s="2">
        <f>+M40+O60</f>
        <v>-1056508366</v>
      </c>
      <c r="P39" s="2">
        <f>+O40+P60</f>
        <v>-1056508366</v>
      </c>
      <c r="Q39" s="2">
        <f>+P40+Q60</f>
        <v>-1056508366</v>
      </c>
      <c r="R39" s="2">
        <f>+O39</f>
        <v>-1056508366</v>
      </c>
      <c r="S39" s="2">
        <f>+Q40+S60</f>
        <v>-1056508366</v>
      </c>
      <c r="T39" s="2">
        <f>+S40+T60</f>
        <v>-1056508366</v>
      </c>
      <c r="U39" s="2">
        <f>+T40+U60</f>
        <v>-1056508366</v>
      </c>
      <c r="V39" s="2">
        <f>+S39</f>
        <v>-1056508366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42531</v>
      </c>
      <c r="D40" s="43">
        <f t="shared" ref="D40:AA40" si="4">+D38+D39</f>
        <v>0</v>
      </c>
      <c r="E40" s="44">
        <f t="shared" si="4"/>
        <v>580441459</v>
      </c>
      <c r="F40" s="45">
        <f t="shared" si="4"/>
        <v>580441459</v>
      </c>
      <c r="G40" s="45">
        <f t="shared" si="4"/>
        <v>41913548</v>
      </c>
      <c r="H40" s="45">
        <f t="shared" si="4"/>
        <v>-60165121</v>
      </c>
      <c r="I40" s="45">
        <f t="shared" si="4"/>
        <v>-1056508366</v>
      </c>
      <c r="J40" s="45">
        <f>+I40</f>
        <v>-1056508366</v>
      </c>
      <c r="K40" s="45">
        <f t="shared" si="4"/>
        <v>-1056508366</v>
      </c>
      <c r="L40" s="45">
        <f t="shared" si="4"/>
        <v>-1056508366</v>
      </c>
      <c r="M40" s="45">
        <f t="shared" si="4"/>
        <v>-1056508366</v>
      </c>
      <c r="N40" s="45">
        <f>+M40</f>
        <v>-1056508366</v>
      </c>
      <c r="O40" s="45">
        <f t="shared" si="4"/>
        <v>-1056508366</v>
      </c>
      <c r="P40" s="45">
        <f t="shared" si="4"/>
        <v>-1056508366</v>
      </c>
      <c r="Q40" s="45">
        <f t="shared" si="4"/>
        <v>-1056508366</v>
      </c>
      <c r="R40" s="45">
        <f>+Q40</f>
        <v>-1056508366</v>
      </c>
      <c r="S40" s="45">
        <f t="shared" si="4"/>
        <v>-1056508366</v>
      </c>
      <c r="T40" s="45">
        <f t="shared" si="4"/>
        <v>-1056508366</v>
      </c>
      <c r="U40" s="45">
        <f t="shared" si="4"/>
        <v>-1056508366</v>
      </c>
      <c r="V40" s="45">
        <f>+U40</f>
        <v>-1056508366</v>
      </c>
      <c r="W40" s="45">
        <f>+V40</f>
        <v>-1056508366</v>
      </c>
      <c r="X40" s="45">
        <f t="shared" si="4"/>
        <v>145110363</v>
      </c>
      <c r="Y40" s="45">
        <f t="shared" si="4"/>
        <v>-296987083</v>
      </c>
      <c r="Z40" s="46">
        <f>+IF(X40&lt;&gt;0,+(Y40/X40)*100,0)</f>
        <v>-204.66290405461947</v>
      </c>
      <c r="AA40" s="47">
        <f t="shared" si="4"/>
        <v>580441459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-904631646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103354589</v>
      </c>
      <c r="D7" s="18"/>
      <c r="E7" s="19"/>
      <c r="F7" s="20"/>
      <c r="G7" s="20">
        <v>9471388</v>
      </c>
      <c r="H7" s="20">
        <v>9958489</v>
      </c>
      <c r="I7" s="20">
        <v>10084149</v>
      </c>
      <c r="J7" s="20">
        <v>29514026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29514026</v>
      </c>
      <c r="X7" s="20"/>
      <c r="Y7" s="20">
        <v>29514026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-224890771</v>
      </c>
      <c r="D14" s="18"/>
      <c r="E14" s="19"/>
      <c r="F14" s="20"/>
      <c r="G14" s="20">
        <v>-2188705</v>
      </c>
      <c r="H14" s="20">
        <v>-37765497</v>
      </c>
      <c r="I14" s="20">
        <v>-35504098</v>
      </c>
      <c r="J14" s="20">
        <v>-75458300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-75458300</v>
      </c>
      <c r="X14" s="20"/>
      <c r="Y14" s="20">
        <v>-75458300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>
        <v>-225625</v>
      </c>
      <c r="J15" s="20">
        <v>-225625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-225625</v>
      </c>
      <c r="X15" s="20"/>
      <c r="Y15" s="20">
        <v>-225625</v>
      </c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-121536182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7282683</v>
      </c>
      <c r="H17" s="28">
        <f t="shared" si="0"/>
        <v>-27807008</v>
      </c>
      <c r="I17" s="28">
        <f t="shared" si="0"/>
        <v>-25645574</v>
      </c>
      <c r="J17" s="28">
        <f t="shared" si="0"/>
        <v>-46169899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-46169899</v>
      </c>
      <c r="X17" s="28">
        <f t="shared" si="0"/>
        <v>0</v>
      </c>
      <c r="Y17" s="28">
        <f t="shared" si="0"/>
        <v>-46169899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-3076856</v>
      </c>
      <c r="D26" s="18"/>
      <c r="E26" s="19"/>
      <c r="F26" s="20"/>
      <c r="G26" s="20"/>
      <c r="H26" s="20">
        <v>-8851915</v>
      </c>
      <c r="I26" s="20"/>
      <c r="J26" s="20">
        <v>-8851915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-8851915</v>
      </c>
      <c r="X26" s="20"/>
      <c r="Y26" s="20">
        <v>-8851915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-3076856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-8851915</v>
      </c>
      <c r="I27" s="28">
        <f t="shared" si="1"/>
        <v>0</v>
      </c>
      <c r="J27" s="28">
        <f t="shared" si="1"/>
        <v>-8851915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-8851915</v>
      </c>
      <c r="X27" s="28">
        <f t="shared" si="1"/>
        <v>0</v>
      </c>
      <c r="Y27" s="28">
        <f t="shared" si="1"/>
        <v>-8851915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-124613038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7282683</v>
      </c>
      <c r="H38" s="2">
        <f t="shared" si="3"/>
        <v>-36658923</v>
      </c>
      <c r="I38" s="2">
        <f t="shared" si="3"/>
        <v>-25645574</v>
      </c>
      <c r="J38" s="2">
        <f t="shared" si="3"/>
        <v>-55021814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-55021814</v>
      </c>
      <c r="X38" s="2">
        <f t="shared" si="3"/>
        <v>0</v>
      </c>
      <c r="Y38" s="2">
        <f t="shared" si="3"/>
        <v>-55021814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7282683</v>
      </c>
      <c r="I39" s="2">
        <f>+H40+I60</f>
        <v>-29376240</v>
      </c>
      <c r="J39" s="2">
        <f>+G39</f>
        <v>0</v>
      </c>
      <c r="K39" s="2">
        <f>+I40+K60</f>
        <v>-55021814</v>
      </c>
      <c r="L39" s="2">
        <f>+K40+L60</f>
        <v>-55021814</v>
      </c>
      <c r="M39" s="2">
        <f>+L40+M60</f>
        <v>-55021814</v>
      </c>
      <c r="N39" s="2">
        <f>+K39</f>
        <v>-55021814</v>
      </c>
      <c r="O39" s="2">
        <f>+M40+O60</f>
        <v>-55021814</v>
      </c>
      <c r="P39" s="2">
        <f>+O40+P60</f>
        <v>-55021814</v>
      </c>
      <c r="Q39" s="2">
        <f>+P40+Q60</f>
        <v>-55021814</v>
      </c>
      <c r="R39" s="2">
        <f>+O39</f>
        <v>-55021814</v>
      </c>
      <c r="S39" s="2">
        <f>+Q40+S60</f>
        <v>-55021814</v>
      </c>
      <c r="T39" s="2">
        <f>+S40+T60</f>
        <v>-55021814</v>
      </c>
      <c r="U39" s="2">
        <f>+T40+U60</f>
        <v>-55021814</v>
      </c>
      <c r="V39" s="2">
        <f>+S39</f>
        <v>-55021814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-124613038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7282683</v>
      </c>
      <c r="H40" s="45">
        <f t="shared" si="4"/>
        <v>-29376240</v>
      </c>
      <c r="I40" s="45">
        <f t="shared" si="4"/>
        <v>-55021814</v>
      </c>
      <c r="J40" s="45">
        <f>+I40</f>
        <v>-55021814</v>
      </c>
      <c r="K40" s="45">
        <f t="shared" si="4"/>
        <v>-55021814</v>
      </c>
      <c r="L40" s="45">
        <f t="shared" si="4"/>
        <v>-55021814</v>
      </c>
      <c r="M40" s="45">
        <f t="shared" si="4"/>
        <v>-55021814</v>
      </c>
      <c r="N40" s="45">
        <f>+M40</f>
        <v>-55021814</v>
      </c>
      <c r="O40" s="45">
        <f t="shared" si="4"/>
        <v>-55021814</v>
      </c>
      <c r="P40" s="45">
        <f t="shared" si="4"/>
        <v>-55021814</v>
      </c>
      <c r="Q40" s="45">
        <f t="shared" si="4"/>
        <v>-55021814</v>
      </c>
      <c r="R40" s="45">
        <f>+Q40</f>
        <v>-55021814</v>
      </c>
      <c r="S40" s="45">
        <f t="shared" si="4"/>
        <v>-55021814</v>
      </c>
      <c r="T40" s="45">
        <f t="shared" si="4"/>
        <v>-55021814</v>
      </c>
      <c r="U40" s="45">
        <f t="shared" si="4"/>
        <v>-55021814</v>
      </c>
      <c r="V40" s="45">
        <f>+U40</f>
        <v>-55021814</v>
      </c>
      <c r="W40" s="45">
        <f>+V40</f>
        <v>-55021814</v>
      </c>
      <c r="X40" s="45">
        <f t="shared" si="4"/>
        <v>0</v>
      </c>
      <c r="Y40" s="45">
        <f t="shared" si="4"/>
        <v>-55021814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242412267</v>
      </c>
      <c r="F7" s="20">
        <v>242412267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60603060</v>
      </c>
      <c r="Y7" s="20">
        <v>-60603060</v>
      </c>
      <c r="Z7" s="21">
        <v>-100</v>
      </c>
      <c r="AA7" s="22">
        <v>242412267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25694480</v>
      </c>
      <c r="F9" s="20">
        <v>25694480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6423620</v>
      </c>
      <c r="Y9" s="20">
        <v>-6423620</v>
      </c>
      <c r="Z9" s="21">
        <v>-100</v>
      </c>
      <c r="AA9" s="22">
        <v>25694480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41881190</v>
      </c>
      <c r="D14" s="18"/>
      <c r="E14" s="19"/>
      <c r="F14" s="20"/>
      <c r="G14" s="20">
        <v>-46576080</v>
      </c>
      <c r="H14" s="20">
        <v>29030677</v>
      </c>
      <c r="I14" s="20">
        <v>-31431276</v>
      </c>
      <c r="J14" s="20">
        <v>-48976679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-48976679</v>
      </c>
      <c r="X14" s="20"/>
      <c r="Y14" s="20">
        <v>-48976679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-3891995</v>
      </c>
      <c r="F15" s="20">
        <v>-3891995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-972996</v>
      </c>
      <c r="Y15" s="20">
        <v>972996</v>
      </c>
      <c r="Z15" s="21">
        <v>-100</v>
      </c>
      <c r="AA15" s="22">
        <v>-3891995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41881190</v>
      </c>
      <c r="D17" s="26">
        <f>SUM(D6:D16)</f>
        <v>0</v>
      </c>
      <c r="E17" s="27">
        <f t="shared" si="0"/>
        <v>264214752</v>
      </c>
      <c r="F17" s="28">
        <f t="shared" si="0"/>
        <v>264214752</v>
      </c>
      <c r="G17" s="28">
        <f t="shared" si="0"/>
        <v>-46576080</v>
      </c>
      <c r="H17" s="28">
        <f t="shared" si="0"/>
        <v>29030677</v>
      </c>
      <c r="I17" s="28">
        <f t="shared" si="0"/>
        <v>-31431276</v>
      </c>
      <c r="J17" s="28">
        <f t="shared" si="0"/>
        <v>-48976679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-48976679</v>
      </c>
      <c r="X17" s="28">
        <f t="shared" si="0"/>
        <v>66053684</v>
      </c>
      <c r="Y17" s="28">
        <f t="shared" si="0"/>
        <v>-115030363</v>
      </c>
      <c r="Z17" s="29">
        <f>+IF(X17&lt;&gt;0,+(Y17/X17)*100,0)</f>
        <v>-174.14677885339447</v>
      </c>
      <c r="AA17" s="30">
        <f>SUM(AA6:AA16)</f>
        <v>264214752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-15552763</v>
      </c>
      <c r="D26" s="18"/>
      <c r="E26" s="19">
        <v>-26064523</v>
      </c>
      <c r="F26" s="20">
        <v>-29758692</v>
      </c>
      <c r="G26" s="20">
        <v>-12008292</v>
      </c>
      <c r="H26" s="20"/>
      <c r="I26" s="20"/>
      <c r="J26" s="20">
        <v>-12008292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-12008292</v>
      </c>
      <c r="X26" s="20">
        <v>-7439652</v>
      </c>
      <c r="Y26" s="20">
        <v>-4568640</v>
      </c>
      <c r="Z26" s="21">
        <v>61.409323984508958</v>
      </c>
      <c r="AA26" s="22">
        <v>-29758692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-15552763</v>
      </c>
      <c r="D27" s="26">
        <f>SUM(D21:D26)</f>
        <v>0</v>
      </c>
      <c r="E27" s="27">
        <f t="shared" si="1"/>
        <v>-26064523</v>
      </c>
      <c r="F27" s="28">
        <f t="shared" si="1"/>
        <v>-29758692</v>
      </c>
      <c r="G27" s="28">
        <f t="shared" si="1"/>
        <v>-12008292</v>
      </c>
      <c r="H27" s="28">
        <f t="shared" si="1"/>
        <v>0</v>
      </c>
      <c r="I27" s="28">
        <f t="shared" si="1"/>
        <v>0</v>
      </c>
      <c r="J27" s="28">
        <f t="shared" si="1"/>
        <v>-12008292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-12008292</v>
      </c>
      <c r="X27" s="28">
        <f t="shared" si="1"/>
        <v>-7439652</v>
      </c>
      <c r="Y27" s="28">
        <f t="shared" si="1"/>
        <v>-4568640</v>
      </c>
      <c r="Z27" s="29">
        <f>+IF(X27&lt;&gt;0,+(Y27/X27)*100,0)</f>
        <v>61.409323984508958</v>
      </c>
      <c r="AA27" s="30">
        <f>SUM(AA21:AA26)</f>
        <v>-29758692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26328427</v>
      </c>
      <c r="D38" s="32">
        <f>+D17+D27+D36</f>
        <v>0</v>
      </c>
      <c r="E38" s="33">
        <f t="shared" si="3"/>
        <v>238150229</v>
      </c>
      <c r="F38" s="2">
        <f t="shared" si="3"/>
        <v>234456060</v>
      </c>
      <c r="G38" s="2">
        <f t="shared" si="3"/>
        <v>-58584372</v>
      </c>
      <c r="H38" s="2">
        <f t="shared" si="3"/>
        <v>29030677</v>
      </c>
      <c r="I38" s="2">
        <f t="shared" si="3"/>
        <v>-31431276</v>
      </c>
      <c r="J38" s="2">
        <f t="shared" si="3"/>
        <v>-60984971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-60984971</v>
      </c>
      <c r="X38" s="2">
        <f t="shared" si="3"/>
        <v>58614032</v>
      </c>
      <c r="Y38" s="2">
        <f t="shared" si="3"/>
        <v>-119599003</v>
      </c>
      <c r="Z38" s="34">
        <f>+IF(X38&lt;&gt;0,+(Y38/X38)*100,0)</f>
        <v>-204.04500239806057</v>
      </c>
      <c r="AA38" s="35">
        <f>+AA17+AA27+AA36</f>
        <v>234456060</v>
      </c>
    </row>
    <row r="39" spans="1:27" ht="13.5" x14ac:dyDescent="0.25">
      <c r="A39" s="23" t="s">
        <v>60</v>
      </c>
      <c r="B39" s="17"/>
      <c r="C39" s="32">
        <v>-181883580</v>
      </c>
      <c r="D39" s="32"/>
      <c r="E39" s="33">
        <v>148283849</v>
      </c>
      <c r="F39" s="2">
        <v>148283849</v>
      </c>
      <c r="G39" s="2">
        <v>-394252979</v>
      </c>
      <c r="H39" s="2">
        <f>+G40+H60</f>
        <v>-452837351</v>
      </c>
      <c r="I39" s="2">
        <f>+H40+I60</f>
        <v>-423806674</v>
      </c>
      <c r="J39" s="2">
        <f>+G39</f>
        <v>-394252979</v>
      </c>
      <c r="K39" s="2">
        <f>+I40+K60</f>
        <v>-455237950</v>
      </c>
      <c r="L39" s="2">
        <f>+K40+L60</f>
        <v>-455237950</v>
      </c>
      <c r="M39" s="2">
        <f>+L40+M60</f>
        <v>-455237950</v>
      </c>
      <c r="N39" s="2">
        <f>+K39</f>
        <v>-455237950</v>
      </c>
      <c r="O39" s="2">
        <f>+M40+O60</f>
        <v>-455237950</v>
      </c>
      <c r="P39" s="2">
        <f>+O40+P60</f>
        <v>-455237950</v>
      </c>
      <c r="Q39" s="2">
        <f>+P40+Q60</f>
        <v>-455237950</v>
      </c>
      <c r="R39" s="2">
        <f>+O39</f>
        <v>-455237950</v>
      </c>
      <c r="S39" s="2">
        <f>+Q40+S60</f>
        <v>-455237950</v>
      </c>
      <c r="T39" s="2">
        <f>+S40+T60</f>
        <v>-455237950</v>
      </c>
      <c r="U39" s="2">
        <f>+T40+U60</f>
        <v>-455237950</v>
      </c>
      <c r="V39" s="2">
        <f>+S39</f>
        <v>-455237950</v>
      </c>
      <c r="W39" s="2">
        <f>+G39</f>
        <v>-394252979</v>
      </c>
      <c r="X39" s="2">
        <v>148283849</v>
      </c>
      <c r="Y39" s="2">
        <f>+W39-X39</f>
        <v>-542536828</v>
      </c>
      <c r="Z39" s="34">
        <f>+IF(X39&lt;&gt;0,+(Y39/X39)*100,0)</f>
        <v>-365.87722240741135</v>
      </c>
      <c r="AA39" s="35">
        <v>148283849</v>
      </c>
    </row>
    <row r="40" spans="1:27" ht="13.5" x14ac:dyDescent="0.25">
      <c r="A40" s="41" t="s">
        <v>62</v>
      </c>
      <c r="B40" s="42" t="s">
        <v>61</v>
      </c>
      <c r="C40" s="43">
        <f>+C38+C39</f>
        <v>-155555153</v>
      </c>
      <c r="D40" s="43">
        <f t="shared" ref="D40:AA40" si="4">+D38+D39</f>
        <v>0</v>
      </c>
      <c r="E40" s="44">
        <f t="shared" si="4"/>
        <v>386434078</v>
      </c>
      <c r="F40" s="45">
        <f t="shared" si="4"/>
        <v>382739909</v>
      </c>
      <c r="G40" s="45">
        <f t="shared" si="4"/>
        <v>-452837351</v>
      </c>
      <c r="H40" s="45">
        <f t="shared" si="4"/>
        <v>-423806674</v>
      </c>
      <c r="I40" s="45">
        <f t="shared" si="4"/>
        <v>-455237950</v>
      </c>
      <c r="J40" s="45">
        <f>+I40</f>
        <v>-455237950</v>
      </c>
      <c r="K40" s="45">
        <f t="shared" si="4"/>
        <v>-455237950</v>
      </c>
      <c r="L40" s="45">
        <f t="shared" si="4"/>
        <v>-455237950</v>
      </c>
      <c r="M40" s="45">
        <f t="shared" si="4"/>
        <v>-455237950</v>
      </c>
      <c r="N40" s="45">
        <f>+M40</f>
        <v>-455237950</v>
      </c>
      <c r="O40" s="45">
        <f t="shared" si="4"/>
        <v>-455237950</v>
      </c>
      <c r="P40" s="45">
        <f t="shared" si="4"/>
        <v>-455237950</v>
      </c>
      <c r="Q40" s="45">
        <f t="shared" si="4"/>
        <v>-455237950</v>
      </c>
      <c r="R40" s="45">
        <f>+Q40</f>
        <v>-455237950</v>
      </c>
      <c r="S40" s="45">
        <f t="shared" si="4"/>
        <v>-455237950</v>
      </c>
      <c r="T40" s="45">
        <f t="shared" si="4"/>
        <v>-455237950</v>
      </c>
      <c r="U40" s="45">
        <f t="shared" si="4"/>
        <v>-455237950</v>
      </c>
      <c r="V40" s="45">
        <f>+U40</f>
        <v>-455237950</v>
      </c>
      <c r="W40" s="45">
        <f>+V40</f>
        <v>-455237950</v>
      </c>
      <c r="X40" s="45">
        <f t="shared" si="4"/>
        <v>206897881</v>
      </c>
      <c r="Y40" s="45">
        <f t="shared" si="4"/>
        <v>-662135831</v>
      </c>
      <c r="Z40" s="46">
        <f>+IF(X40&lt;&gt;0,+(Y40/X40)*100,0)</f>
        <v>-320.03026217557056</v>
      </c>
      <c r="AA40" s="47">
        <f t="shared" si="4"/>
        <v>382739909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-394252979</v>
      </c>
      <c r="J60">
        <v>-394252979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292776892</v>
      </c>
      <c r="D7" s="18"/>
      <c r="E7" s="19">
        <v>404540943</v>
      </c>
      <c r="F7" s="20">
        <v>405821575</v>
      </c>
      <c r="G7" s="20">
        <v>38514064</v>
      </c>
      <c r="H7" s="20">
        <v>37941520</v>
      </c>
      <c r="I7" s="20">
        <v>34592219</v>
      </c>
      <c r="J7" s="20">
        <v>111047803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111047803</v>
      </c>
      <c r="X7" s="20">
        <v>101946410</v>
      </c>
      <c r="Y7" s="20">
        <v>9101393</v>
      </c>
      <c r="Z7" s="21">
        <v>8.9276248177841673</v>
      </c>
      <c r="AA7" s="22">
        <v>405821575</v>
      </c>
    </row>
    <row r="8" spans="1:27" ht="13.5" x14ac:dyDescent="0.25">
      <c r="A8" s="23" t="s">
        <v>36</v>
      </c>
      <c r="B8" s="17" t="s">
        <v>32</v>
      </c>
      <c r="C8" s="18">
        <v>732616</v>
      </c>
      <c r="D8" s="18"/>
      <c r="E8" s="19">
        <v>801060</v>
      </c>
      <c r="F8" s="20">
        <v>801060</v>
      </c>
      <c r="G8" s="20">
        <v>6387</v>
      </c>
      <c r="H8" s="20">
        <v>61230</v>
      </c>
      <c r="I8" s="20"/>
      <c r="J8" s="20">
        <v>67617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67617</v>
      </c>
      <c r="X8" s="20">
        <v>16285</v>
      </c>
      <c r="Y8" s="20">
        <v>51332</v>
      </c>
      <c r="Z8" s="21">
        <v>315.21031624194046</v>
      </c>
      <c r="AA8" s="22">
        <v>801060</v>
      </c>
    </row>
    <row r="9" spans="1:27" ht="13.5" x14ac:dyDescent="0.25">
      <c r="A9" s="23" t="s">
        <v>37</v>
      </c>
      <c r="B9" s="17" t="s">
        <v>6</v>
      </c>
      <c r="C9" s="18">
        <v>31050384</v>
      </c>
      <c r="D9" s="18"/>
      <c r="E9" s="19">
        <v>36389760</v>
      </c>
      <c r="F9" s="20">
        <v>36389760</v>
      </c>
      <c r="G9" s="20">
        <v>14055814</v>
      </c>
      <c r="H9" s="20"/>
      <c r="I9" s="20"/>
      <c r="J9" s="20">
        <v>14055814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14055814</v>
      </c>
      <c r="X9" s="20">
        <v>14055814</v>
      </c>
      <c r="Y9" s="20"/>
      <c r="Z9" s="21"/>
      <c r="AA9" s="22">
        <v>36389760</v>
      </c>
    </row>
    <row r="10" spans="1:27" ht="13.5" x14ac:dyDescent="0.25">
      <c r="A10" s="23" t="s">
        <v>38</v>
      </c>
      <c r="B10" s="17" t="s">
        <v>6</v>
      </c>
      <c r="C10" s="18">
        <v>40000000</v>
      </c>
      <c r="D10" s="18"/>
      <c r="E10" s="19">
        <v>13704348</v>
      </c>
      <c r="F10" s="20">
        <v>13704348</v>
      </c>
      <c r="G10" s="20">
        <v>8000000</v>
      </c>
      <c r="H10" s="20"/>
      <c r="I10" s="20"/>
      <c r="J10" s="20">
        <v>8000000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8000000</v>
      </c>
      <c r="X10" s="20"/>
      <c r="Y10" s="20">
        <v>8000000</v>
      </c>
      <c r="Z10" s="21"/>
      <c r="AA10" s="22">
        <v>13704348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-313539050</v>
      </c>
      <c r="D14" s="18"/>
      <c r="E14" s="19">
        <v>-425018795</v>
      </c>
      <c r="F14" s="20">
        <v>-424984179</v>
      </c>
      <c r="G14" s="20">
        <v>-37004352</v>
      </c>
      <c r="H14" s="20">
        <v>-43885591</v>
      </c>
      <c r="I14" s="20">
        <v>-44380982</v>
      </c>
      <c r="J14" s="20">
        <v>-125270925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-125270925</v>
      </c>
      <c r="X14" s="20">
        <v>-34664489</v>
      </c>
      <c r="Y14" s="20">
        <v>-90606436</v>
      </c>
      <c r="Z14" s="21">
        <v>261.38113849017077</v>
      </c>
      <c r="AA14" s="22">
        <v>-424984179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-6520763</v>
      </c>
      <c r="F15" s="20">
        <v>-6520763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-907386</v>
      </c>
      <c r="Y15" s="20">
        <v>907386</v>
      </c>
      <c r="Z15" s="21">
        <v>-100</v>
      </c>
      <c r="AA15" s="22">
        <v>-6520763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51020842</v>
      </c>
      <c r="D17" s="26">
        <f>SUM(D6:D16)</f>
        <v>0</v>
      </c>
      <c r="E17" s="27">
        <f t="shared" si="0"/>
        <v>23896553</v>
      </c>
      <c r="F17" s="28">
        <f t="shared" si="0"/>
        <v>25211801</v>
      </c>
      <c r="G17" s="28">
        <f t="shared" si="0"/>
        <v>23571913</v>
      </c>
      <c r="H17" s="28">
        <f t="shared" si="0"/>
        <v>-5882841</v>
      </c>
      <c r="I17" s="28">
        <f t="shared" si="0"/>
        <v>-9788763</v>
      </c>
      <c r="J17" s="28">
        <f t="shared" si="0"/>
        <v>7900309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7900309</v>
      </c>
      <c r="X17" s="28">
        <f t="shared" si="0"/>
        <v>80446634</v>
      </c>
      <c r="Y17" s="28">
        <f t="shared" si="0"/>
        <v>-72546325</v>
      </c>
      <c r="Z17" s="29">
        <f>+IF(X17&lt;&gt;0,+(Y17/X17)*100,0)</f>
        <v>-90.179441193276034</v>
      </c>
      <c r="AA17" s="30">
        <f>SUM(AA6:AA16)</f>
        <v>25211801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-40399686</v>
      </c>
      <c r="D26" s="18"/>
      <c r="E26" s="19">
        <v>-17704348</v>
      </c>
      <c r="F26" s="20">
        <v>-17704348</v>
      </c>
      <c r="G26" s="20">
        <v>-2563877</v>
      </c>
      <c r="H26" s="20">
        <v>-2641543</v>
      </c>
      <c r="I26" s="20"/>
      <c r="J26" s="20">
        <v>-5205420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-5205420</v>
      </c>
      <c r="X26" s="20"/>
      <c r="Y26" s="20">
        <v>-5205420</v>
      </c>
      <c r="Z26" s="21"/>
      <c r="AA26" s="22">
        <v>-17704348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-40399686</v>
      </c>
      <c r="D27" s="26">
        <f>SUM(D21:D26)</f>
        <v>0</v>
      </c>
      <c r="E27" s="27">
        <f t="shared" si="1"/>
        <v>-17704348</v>
      </c>
      <c r="F27" s="28">
        <f t="shared" si="1"/>
        <v>-17704348</v>
      </c>
      <c r="G27" s="28">
        <f t="shared" si="1"/>
        <v>-2563877</v>
      </c>
      <c r="H27" s="28">
        <f t="shared" si="1"/>
        <v>-2641543</v>
      </c>
      <c r="I27" s="28">
        <f t="shared" si="1"/>
        <v>0</v>
      </c>
      <c r="J27" s="28">
        <f t="shared" si="1"/>
        <v>-5205420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-5205420</v>
      </c>
      <c r="X27" s="28">
        <f t="shared" si="1"/>
        <v>0</v>
      </c>
      <c r="Y27" s="28">
        <f t="shared" si="1"/>
        <v>-5205420</v>
      </c>
      <c r="Z27" s="29">
        <f>+IF(X27&lt;&gt;0,+(Y27/X27)*100,0)</f>
        <v>0</v>
      </c>
      <c r="AA27" s="30">
        <f>SUM(AA21:AA26)</f>
        <v>-17704348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10621156</v>
      </c>
      <c r="D38" s="32">
        <f>+D17+D27+D36</f>
        <v>0</v>
      </c>
      <c r="E38" s="33">
        <f t="shared" si="3"/>
        <v>6192205</v>
      </c>
      <c r="F38" s="2">
        <f t="shared" si="3"/>
        <v>7507453</v>
      </c>
      <c r="G38" s="2">
        <f t="shared" si="3"/>
        <v>21008036</v>
      </c>
      <c r="H38" s="2">
        <f t="shared" si="3"/>
        <v>-8524384</v>
      </c>
      <c r="I38" s="2">
        <f t="shared" si="3"/>
        <v>-9788763</v>
      </c>
      <c r="J38" s="2">
        <f t="shared" si="3"/>
        <v>2694889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2694889</v>
      </c>
      <c r="X38" s="2">
        <f t="shared" si="3"/>
        <v>80446634</v>
      </c>
      <c r="Y38" s="2">
        <f t="shared" si="3"/>
        <v>-77751745</v>
      </c>
      <c r="Z38" s="34">
        <f>+IF(X38&lt;&gt;0,+(Y38/X38)*100,0)</f>
        <v>-96.650091040477832</v>
      </c>
      <c r="AA38" s="35">
        <f>+AA17+AA27+AA36</f>
        <v>7507453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21008036</v>
      </c>
      <c r="I39" s="2">
        <f>+H40+I60</f>
        <v>12483652</v>
      </c>
      <c r="J39" s="2">
        <f>+G39</f>
        <v>0</v>
      </c>
      <c r="K39" s="2">
        <f>+I40+K60</f>
        <v>2694889</v>
      </c>
      <c r="L39" s="2">
        <f>+K40+L60</f>
        <v>2694889</v>
      </c>
      <c r="M39" s="2">
        <f>+L40+M60</f>
        <v>2694889</v>
      </c>
      <c r="N39" s="2">
        <f>+K39</f>
        <v>2694889</v>
      </c>
      <c r="O39" s="2">
        <f>+M40+O60</f>
        <v>2694889</v>
      </c>
      <c r="P39" s="2">
        <f>+O40+P60</f>
        <v>2694889</v>
      </c>
      <c r="Q39" s="2">
        <f>+P40+Q60</f>
        <v>2694889</v>
      </c>
      <c r="R39" s="2">
        <f>+O39</f>
        <v>2694889</v>
      </c>
      <c r="S39" s="2">
        <f>+Q40+S60</f>
        <v>2694889</v>
      </c>
      <c r="T39" s="2">
        <f>+S40+T60</f>
        <v>2694889</v>
      </c>
      <c r="U39" s="2">
        <f>+T40+U60</f>
        <v>2694889</v>
      </c>
      <c r="V39" s="2">
        <f>+S39</f>
        <v>2694889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10621156</v>
      </c>
      <c r="D40" s="43">
        <f t="shared" ref="D40:AA40" si="4">+D38+D39</f>
        <v>0</v>
      </c>
      <c r="E40" s="44">
        <f t="shared" si="4"/>
        <v>6192205</v>
      </c>
      <c r="F40" s="45">
        <f t="shared" si="4"/>
        <v>7507453</v>
      </c>
      <c r="G40" s="45">
        <f t="shared" si="4"/>
        <v>21008036</v>
      </c>
      <c r="H40" s="45">
        <f t="shared" si="4"/>
        <v>12483652</v>
      </c>
      <c r="I40" s="45">
        <f t="shared" si="4"/>
        <v>2694889</v>
      </c>
      <c r="J40" s="45">
        <f>+I40</f>
        <v>2694889</v>
      </c>
      <c r="K40" s="45">
        <f t="shared" si="4"/>
        <v>2694889</v>
      </c>
      <c r="L40" s="45">
        <f t="shared" si="4"/>
        <v>2694889</v>
      </c>
      <c r="M40" s="45">
        <f t="shared" si="4"/>
        <v>2694889</v>
      </c>
      <c r="N40" s="45">
        <f>+M40</f>
        <v>2694889</v>
      </c>
      <c r="O40" s="45">
        <f t="shared" si="4"/>
        <v>2694889</v>
      </c>
      <c r="P40" s="45">
        <f t="shared" si="4"/>
        <v>2694889</v>
      </c>
      <c r="Q40" s="45">
        <f t="shared" si="4"/>
        <v>2694889</v>
      </c>
      <c r="R40" s="45">
        <f>+Q40</f>
        <v>2694889</v>
      </c>
      <c r="S40" s="45">
        <f t="shared" si="4"/>
        <v>2694889</v>
      </c>
      <c r="T40" s="45">
        <f t="shared" si="4"/>
        <v>2694889</v>
      </c>
      <c r="U40" s="45">
        <f t="shared" si="4"/>
        <v>2694889</v>
      </c>
      <c r="V40" s="45">
        <f>+U40</f>
        <v>2694889</v>
      </c>
      <c r="W40" s="45">
        <f>+V40</f>
        <v>2694889</v>
      </c>
      <c r="X40" s="45">
        <f t="shared" si="4"/>
        <v>80446634</v>
      </c>
      <c r="Y40" s="45">
        <f t="shared" si="4"/>
        <v>-77751745</v>
      </c>
      <c r="Z40" s="46">
        <f>+IF(X40&lt;&gt;0,+(Y40/X40)*100,0)</f>
        <v>-96.650091040477832</v>
      </c>
      <c r="AA40" s="47">
        <f t="shared" si="4"/>
        <v>7507453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12549645</v>
      </c>
      <c r="D7" s="18"/>
      <c r="E7" s="19">
        <v>20310004</v>
      </c>
      <c r="F7" s="20">
        <v>20310004</v>
      </c>
      <c r="G7" s="20">
        <v>1779209</v>
      </c>
      <c r="H7" s="20">
        <v>1517028</v>
      </c>
      <c r="I7" s="20">
        <v>727910</v>
      </c>
      <c r="J7" s="20">
        <v>4024147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4024147</v>
      </c>
      <c r="X7" s="20">
        <v>5639940</v>
      </c>
      <c r="Y7" s="20">
        <v>-1615793</v>
      </c>
      <c r="Z7" s="21">
        <v>-28.649116834576255</v>
      </c>
      <c r="AA7" s="22">
        <v>20310004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3100364</v>
      </c>
      <c r="F8" s="20">
        <v>3100364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3100364</v>
      </c>
      <c r="Y8" s="20">
        <v>-3100364</v>
      </c>
      <c r="Z8" s="21">
        <v>-100</v>
      </c>
      <c r="AA8" s="22">
        <v>3100364</v>
      </c>
    </row>
    <row r="9" spans="1:27" ht="13.5" x14ac:dyDescent="0.25">
      <c r="A9" s="23" t="s">
        <v>37</v>
      </c>
      <c r="B9" s="17" t="s">
        <v>6</v>
      </c>
      <c r="C9" s="18">
        <v>7154581</v>
      </c>
      <c r="D9" s="18"/>
      <c r="E9" s="19">
        <v>1312052</v>
      </c>
      <c r="F9" s="20">
        <v>1312052</v>
      </c>
      <c r="G9" s="20"/>
      <c r="H9" s="20">
        <v>527492</v>
      </c>
      <c r="I9" s="20">
        <v>1554784</v>
      </c>
      <c r="J9" s="20">
        <v>2082276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2082276</v>
      </c>
      <c r="X9" s="20">
        <v>287568</v>
      </c>
      <c r="Y9" s="20">
        <v>1794708</v>
      </c>
      <c r="Z9" s="21">
        <v>624.09864797195792</v>
      </c>
      <c r="AA9" s="22">
        <v>1312052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118704947</v>
      </c>
      <c r="H10" s="20">
        <v>32</v>
      </c>
      <c r="I10" s="20"/>
      <c r="J10" s="20">
        <v>118704979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118704979</v>
      </c>
      <c r="X10" s="20"/>
      <c r="Y10" s="20">
        <v>118704979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-12112106</v>
      </c>
      <c r="D14" s="18"/>
      <c r="E14" s="19">
        <v>-17976288</v>
      </c>
      <c r="F14" s="20">
        <v>-17976288</v>
      </c>
      <c r="G14" s="20">
        <v>-13007849</v>
      </c>
      <c r="H14" s="20">
        <v>-1931958</v>
      </c>
      <c r="I14" s="20">
        <v>-2699902</v>
      </c>
      <c r="J14" s="20">
        <v>-17639709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-17639709</v>
      </c>
      <c r="X14" s="20">
        <v>-2216607</v>
      </c>
      <c r="Y14" s="20">
        <v>-15423102</v>
      </c>
      <c r="Z14" s="21">
        <v>695.79776658649916</v>
      </c>
      <c r="AA14" s="22">
        <v>-17976288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7592120</v>
      </c>
      <c r="D17" s="26">
        <f>SUM(D6:D16)</f>
        <v>0</v>
      </c>
      <c r="E17" s="27">
        <f t="shared" si="0"/>
        <v>6746132</v>
      </c>
      <c r="F17" s="28">
        <f t="shared" si="0"/>
        <v>6746132</v>
      </c>
      <c r="G17" s="28">
        <f t="shared" si="0"/>
        <v>107476307</v>
      </c>
      <c r="H17" s="28">
        <f t="shared" si="0"/>
        <v>112594</v>
      </c>
      <c r="I17" s="28">
        <f t="shared" si="0"/>
        <v>-417208</v>
      </c>
      <c r="J17" s="28">
        <f t="shared" si="0"/>
        <v>107171693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107171693</v>
      </c>
      <c r="X17" s="28">
        <f t="shared" si="0"/>
        <v>6811265</v>
      </c>
      <c r="Y17" s="28">
        <f t="shared" si="0"/>
        <v>100360428</v>
      </c>
      <c r="Z17" s="29">
        <f>+IF(X17&lt;&gt;0,+(Y17/X17)*100,0)</f>
        <v>1473.4477075844206</v>
      </c>
      <c r="AA17" s="30">
        <f>SUM(AA6:AA16)</f>
        <v>6746132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7592120</v>
      </c>
      <c r="D38" s="32">
        <f>+D17+D27+D36</f>
        <v>0</v>
      </c>
      <c r="E38" s="33">
        <f t="shared" si="3"/>
        <v>6746132</v>
      </c>
      <c r="F38" s="2">
        <f t="shared" si="3"/>
        <v>6746132</v>
      </c>
      <c r="G38" s="2">
        <f t="shared" si="3"/>
        <v>107476307</v>
      </c>
      <c r="H38" s="2">
        <f t="shared" si="3"/>
        <v>112594</v>
      </c>
      <c r="I38" s="2">
        <f t="shared" si="3"/>
        <v>-417208</v>
      </c>
      <c r="J38" s="2">
        <f t="shared" si="3"/>
        <v>107171693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107171693</v>
      </c>
      <c r="X38" s="2">
        <f t="shared" si="3"/>
        <v>6811265</v>
      </c>
      <c r="Y38" s="2">
        <f t="shared" si="3"/>
        <v>100360428</v>
      </c>
      <c r="Z38" s="34">
        <f>+IF(X38&lt;&gt;0,+(Y38/X38)*100,0)</f>
        <v>1473.4477075844206</v>
      </c>
      <c r="AA38" s="35">
        <f>+AA17+AA27+AA36</f>
        <v>6746132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107476307</v>
      </c>
      <c r="I39" s="2">
        <f>+H40+I60</f>
        <v>107588901</v>
      </c>
      <c r="J39" s="2">
        <f>+G39</f>
        <v>0</v>
      </c>
      <c r="K39" s="2">
        <f>+I40+K60</f>
        <v>107171693</v>
      </c>
      <c r="L39" s="2">
        <f>+K40+L60</f>
        <v>107171693</v>
      </c>
      <c r="M39" s="2">
        <f>+L40+M60</f>
        <v>107171693</v>
      </c>
      <c r="N39" s="2">
        <f>+K39</f>
        <v>107171693</v>
      </c>
      <c r="O39" s="2">
        <f>+M40+O60</f>
        <v>107171693</v>
      </c>
      <c r="P39" s="2">
        <f>+O40+P60</f>
        <v>107171693</v>
      </c>
      <c r="Q39" s="2">
        <f>+P40+Q60</f>
        <v>107171693</v>
      </c>
      <c r="R39" s="2">
        <f>+O39</f>
        <v>107171693</v>
      </c>
      <c r="S39" s="2">
        <f>+Q40+S60</f>
        <v>107171693</v>
      </c>
      <c r="T39" s="2">
        <f>+S40+T60</f>
        <v>107171693</v>
      </c>
      <c r="U39" s="2">
        <f>+T40+U60</f>
        <v>107171693</v>
      </c>
      <c r="V39" s="2">
        <f>+S39</f>
        <v>107171693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7592120</v>
      </c>
      <c r="D40" s="43">
        <f t="shared" ref="D40:AA40" si="4">+D38+D39</f>
        <v>0</v>
      </c>
      <c r="E40" s="44">
        <f t="shared" si="4"/>
        <v>6746132</v>
      </c>
      <c r="F40" s="45">
        <f t="shared" si="4"/>
        <v>6746132</v>
      </c>
      <c r="G40" s="45">
        <f t="shared" si="4"/>
        <v>107476307</v>
      </c>
      <c r="H40" s="45">
        <f t="shared" si="4"/>
        <v>107588901</v>
      </c>
      <c r="I40" s="45">
        <f t="shared" si="4"/>
        <v>107171693</v>
      </c>
      <c r="J40" s="45">
        <f>+I40</f>
        <v>107171693</v>
      </c>
      <c r="K40" s="45">
        <f t="shared" si="4"/>
        <v>107171693</v>
      </c>
      <c r="L40" s="45">
        <f t="shared" si="4"/>
        <v>107171693</v>
      </c>
      <c r="M40" s="45">
        <f t="shared" si="4"/>
        <v>107171693</v>
      </c>
      <c r="N40" s="45">
        <f>+M40</f>
        <v>107171693</v>
      </c>
      <c r="O40" s="45">
        <f t="shared" si="4"/>
        <v>107171693</v>
      </c>
      <c r="P40" s="45">
        <f t="shared" si="4"/>
        <v>107171693</v>
      </c>
      <c r="Q40" s="45">
        <f t="shared" si="4"/>
        <v>107171693</v>
      </c>
      <c r="R40" s="45">
        <f>+Q40</f>
        <v>107171693</v>
      </c>
      <c r="S40" s="45">
        <f t="shared" si="4"/>
        <v>107171693</v>
      </c>
      <c r="T40" s="45">
        <f t="shared" si="4"/>
        <v>107171693</v>
      </c>
      <c r="U40" s="45">
        <f t="shared" si="4"/>
        <v>107171693</v>
      </c>
      <c r="V40" s="45">
        <f>+U40</f>
        <v>107171693</v>
      </c>
      <c r="W40" s="45">
        <f>+V40</f>
        <v>107171693</v>
      </c>
      <c r="X40" s="45">
        <f t="shared" si="4"/>
        <v>6811265</v>
      </c>
      <c r="Y40" s="45">
        <f t="shared" si="4"/>
        <v>100360428</v>
      </c>
      <c r="Z40" s="46">
        <f>+IF(X40&lt;&gt;0,+(Y40/X40)*100,0)</f>
        <v>1473.4477075844206</v>
      </c>
      <c r="AA40" s="47">
        <f t="shared" si="4"/>
        <v>6746132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24192222</v>
      </c>
      <c r="D7" s="18"/>
      <c r="E7" s="19">
        <v>25140895</v>
      </c>
      <c r="F7" s="20">
        <v>25140895</v>
      </c>
      <c r="G7" s="20">
        <v>2643598</v>
      </c>
      <c r="H7" s="20">
        <v>2228525</v>
      </c>
      <c r="I7" s="20">
        <v>2227883</v>
      </c>
      <c r="J7" s="20">
        <v>7100006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7100006</v>
      </c>
      <c r="X7" s="20">
        <v>8025827</v>
      </c>
      <c r="Y7" s="20">
        <v>-925821</v>
      </c>
      <c r="Z7" s="21">
        <v>-11.535521510742756</v>
      </c>
      <c r="AA7" s="22">
        <v>25140895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890000</v>
      </c>
      <c r="D10" s="18"/>
      <c r="E10" s="19">
        <v>400000</v>
      </c>
      <c r="F10" s="20">
        <v>400000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99999</v>
      </c>
      <c r="Y10" s="20">
        <v>-99999</v>
      </c>
      <c r="Z10" s="21">
        <v>-100</v>
      </c>
      <c r="AA10" s="22">
        <v>400000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85765</v>
      </c>
      <c r="F11" s="20">
        <v>85765</v>
      </c>
      <c r="G11" s="20">
        <v>3513</v>
      </c>
      <c r="H11" s="20">
        <v>2699</v>
      </c>
      <c r="I11" s="20">
        <v>2218</v>
      </c>
      <c r="J11" s="20">
        <v>8430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8430</v>
      </c>
      <c r="X11" s="20">
        <v>21438</v>
      </c>
      <c r="Y11" s="20">
        <v>-13008</v>
      </c>
      <c r="Z11" s="21">
        <v>-60.677301987125666</v>
      </c>
      <c r="AA11" s="22">
        <v>85765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-23433596</v>
      </c>
      <c r="F14" s="20">
        <v>-23433596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-8071727</v>
      </c>
      <c r="Y14" s="20">
        <v>8071727</v>
      </c>
      <c r="Z14" s="21">
        <v>-100</v>
      </c>
      <c r="AA14" s="22">
        <v>-23433596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25082222</v>
      </c>
      <c r="D17" s="26">
        <f>SUM(D6:D16)</f>
        <v>0</v>
      </c>
      <c r="E17" s="27">
        <f t="shared" si="0"/>
        <v>2193064</v>
      </c>
      <c r="F17" s="28">
        <f t="shared" si="0"/>
        <v>2193064</v>
      </c>
      <c r="G17" s="28">
        <f t="shared" si="0"/>
        <v>2647111</v>
      </c>
      <c r="H17" s="28">
        <f t="shared" si="0"/>
        <v>2231224</v>
      </c>
      <c r="I17" s="28">
        <f t="shared" si="0"/>
        <v>2230101</v>
      </c>
      <c r="J17" s="28">
        <f t="shared" si="0"/>
        <v>7108436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7108436</v>
      </c>
      <c r="X17" s="28">
        <f t="shared" si="0"/>
        <v>75537</v>
      </c>
      <c r="Y17" s="28">
        <f t="shared" si="0"/>
        <v>7032899</v>
      </c>
      <c r="Z17" s="29">
        <f>+IF(X17&lt;&gt;0,+(Y17/X17)*100,0)</f>
        <v>9310.5352343884442</v>
      </c>
      <c r="AA17" s="30">
        <f>SUM(AA6:AA16)</f>
        <v>2193064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-1334974</v>
      </c>
      <c r="D26" s="18"/>
      <c r="E26" s="19">
        <v>-6677040</v>
      </c>
      <c r="F26" s="20">
        <v>-6677040</v>
      </c>
      <c r="G26" s="20"/>
      <c r="H26" s="20">
        <v>-2115211</v>
      </c>
      <c r="I26" s="20">
        <v>-306713</v>
      </c>
      <c r="J26" s="20">
        <v>-2421924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-2421924</v>
      </c>
      <c r="X26" s="20">
        <v>-616861</v>
      </c>
      <c r="Y26" s="20">
        <v>-1805063</v>
      </c>
      <c r="Z26" s="21">
        <v>292.62070385386659</v>
      </c>
      <c r="AA26" s="22">
        <v>-6677040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-1334974</v>
      </c>
      <c r="D27" s="26">
        <f>SUM(D21:D26)</f>
        <v>0</v>
      </c>
      <c r="E27" s="27">
        <f t="shared" si="1"/>
        <v>-6677040</v>
      </c>
      <c r="F27" s="28">
        <f t="shared" si="1"/>
        <v>-6677040</v>
      </c>
      <c r="G27" s="28">
        <f t="shared" si="1"/>
        <v>0</v>
      </c>
      <c r="H27" s="28">
        <f t="shared" si="1"/>
        <v>-2115211</v>
      </c>
      <c r="I27" s="28">
        <f t="shared" si="1"/>
        <v>-306713</v>
      </c>
      <c r="J27" s="28">
        <f t="shared" si="1"/>
        <v>-2421924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-2421924</v>
      </c>
      <c r="X27" s="28">
        <f t="shared" si="1"/>
        <v>-616861</v>
      </c>
      <c r="Y27" s="28">
        <f t="shared" si="1"/>
        <v>-1805063</v>
      </c>
      <c r="Z27" s="29">
        <f>+IF(X27&lt;&gt;0,+(Y27/X27)*100,0)</f>
        <v>292.62070385386659</v>
      </c>
      <c r="AA27" s="30">
        <f>SUM(AA21:AA26)</f>
        <v>-6677040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23747248</v>
      </c>
      <c r="D38" s="32">
        <f>+D17+D27+D36</f>
        <v>0</v>
      </c>
      <c r="E38" s="33">
        <f t="shared" si="3"/>
        <v>-4483976</v>
      </c>
      <c r="F38" s="2">
        <f t="shared" si="3"/>
        <v>-4483976</v>
      </c>
      <c r="G38" s="2">
        <f t="shared" si="3"/>
        <v>2647111</v>
      </c>
      <c r="H38" s="2">
        <f t="shared" si="3"/>
        <v>116013</v>
      </c>
      <c r="I38" s="2">
        <f t="shared" si="3"/>
        <v>1923388</v>
      </c>
      <c r="J38" s="2">
        <f t="shared" si="3"/>
        <v>4686512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4686512</v>
      </c>
      <c r="X38" s="2">
        <f t="shared" si="3"/>
        <v>-541324</v>
      </c>
      <c r="Y38" s="2">
        <f t="shared" si="3"/>
        <v>5227836</v>
      </c>
      <c r="Z38" s="34">
        <f>+IF(X38&lt;&gt;0,+(Y38/X38)*100,0)</f>
        <v>-965.74990209190798</v>
      </c>
      <c r="AA38" s="35">
        <f>+AA17+AA27+AA36</f>
        <v>-4483976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2647111</v>
      </c>
      <c r="I39" s="2">
        <f>+H40+I60</f>
        <v>2763124</v>
      </c>
      <c r="J39" s="2">
        <f>+G39</f>
        <v>0</v>
      </c>
      <c r="K39" s="2">
        <f>+I40+K60</f>
        <v>4686512</v>
      </c>
      <c r="L39" s="2">
        <f>+K40+L60</f>
        <v>4686512</v>
      </c>
      <c r="M39" s="2">
        <f>+L40+M60</f>
        <v>4686512</v>
      </c>
      <c r="N39" s="2">
        <f>+K39</f>
        <v>4686512</v>
      </c>
      <c r="O39" s="2">
        <f>+M40+O60</f>
        <v>4686512</v>
      </c>
      <c r="P39" s="2">
        <f>+O40+P60</f>
        <v>4686512</v>
      </c>
      <c r="Q39" s="2">
        <f>+P40+Q60</f>
        <v>4686512</v>
      </c>
      <c r="R39" s="2">
        <f>+O39</f>
        <v>4686512</v>
      </c>
      <c r="S39" s="2">
        <f>+Q40+S60</f>
        <v>4686512</v>
      </c>
      <c r="T39" s="2">
        <f>+S40+T60</f>
        <v>4686512</v>
      </c>
      <c r="U39" s="2">
        <f>+T40+U60</f>
        <v>4686512</v>
      </c>
      <c r="V39" s="2">
        <f>+S39</f>
        <v>4686512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23747248</v>
      </c>
      <c r="D40" s="43">
        <f t="shared" ref="D40:AA40" si="4">+D38+D39</f>
        <v>0</v>
      </c>
      <c r="E40" s="44">
        <f t="shared" si="4"/>
        <v>-4483976</v>
      </c>
      <c r="F40" s="45">
        <f t="shared" si="4"/>
        <v>-4483976</v>
      </c>
      <c r="G40" s="45">
        <f t="shared" si="4"/>
        <v>2647111</v>
      </c>
      <c r="H40" s="45">
        <f t="shared" si="4"/>
        <v>2763124</v>
      </c>
      <c r="I40" s="45">
        <f t="shared" si="4"/>
        <v>4686512</v>
      </c>
      <c r="J40" s="45">
        <f>+I40</f>
        <v>4686512</v>
      </c>
      <c r="K40" s="45">
        <f t="shared" si="4"/>
        <v>4686512</v>
      </c>
      <c r="L40" s="45">
        <f t="shared" si="4"/>
        <v>4686512</v>
      </c>
      <c r="M40" s="45">
        <f t="shared" si="4"/>
        <v>4686512</v>
      </c>
      <c r="N40" s="45">
        <f>+M40</f>
        <v>4686512</v>
      </c>
      <c r="O40" s="45">
        <f t="shared" si="4"/>
        <v>4686512</v>
      </c>
      <c r="P40" s="45">
        <f t="shared" si="4"/>
        <v>4686512</v>
      </c>
      <c r="Q40" s="45">
        <f t="shared" si="4"/>
        <v>4686512</v>
      </c>
      <c r="R40" s="45">
        <f>+Q40</f>
        <v>4686512</v>
      </c>
      <c r="S40" s="45">
        <f t="shared" si="4"/>
        <v>4686512</v>
      </c>
      <c r="T40" s="45">
        <f t="shared" si="4"/>
        <v>4686512</v>
      </c>
      <c r="U40" s="45">
        <f t="shared" si="4"/>
        <v>4686512</v>
      </c>
      <c r="V40" s="45">
        <f>+U40</f>
        <v>4686512</v>
      </c>
      <c r="W40" s="45">
        <f>+V40</f>
        <v>4686512</v>
      </c>
      <c r="X40" s="45">
        <f t="shared" si="4"/>
        <v>-541324</v>
      </c>
      <c r="Y40" s="45">
        <f t="shared" si="4"/>
        <v>5227836</v>
      </c>
      <c r="Z40" s="46">
        <f>+IF(X40&lt;&gt;0,+(Y40/X40)*100,0)</f>
        <v>-965.74990209190798</v>
      </c>
      <c r="AA40" s="47">
        <f t="shared" si="4"/>
        <v>-4483976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AC74C73-949C-41AC-BE05-D72374F55A40}"/>
</file>

<file path=customXml/itemProps2.xml><?xml version="1.0" encoding="utf-8"?>
<ds:datastoreItem xmlns:ds="http://schemas.openxmlformats.org/officeDocument/2006/customXml" ds:itemID="{E2897CCB-4E7B-4A94-8BC4-8898F3B03B2C}"/>
</file>

<file path=customXml/itemProps3.xml><?xml version="1.0" encoding="utf-8"?>
<ds:datastoreItem xmlns:ds="http://schemas.openxmlformats.org/officeDocument/2006/customXml" ds:itemID="{811FBF56-D284-44BA-86AA-A18023D096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2024-11-11T12:33:56Z</dcterms:created>
  <dcterms:modified xsi:type="dcterms:W3CDTF">2024-11-11T12:47:29Z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